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jcohen-setton_imf_org/Documents/Desktop for Onedrive/Economic Nationalism fall 2024/Chapter11/"/>
    </mc:Choice>
  </mc:AlternateContent>
  <xr:revisionPtr revIDLastSave="5" documentId="8_{0B66B9CA-0898-4211-9C42-A49EC476FFB2}" xr6:coauthVersionLast="47" xr6:coauthVersionMax="47" xr10:uidLastSave="{0E1637C8-1567-4F2B-8ACD-0627D11C1D7B}"/>
  <bookViews>
    <workbookView xWindow="-28920" yWindow="4920" windowWidth="19440" windowHeight="11640" xr2:uid="{BC851D1B-3EB8-4A92-922C-A5B7ED9500AD}"/>
  </bookViews>
  <sheets>
    <sheet name="Chart1" sheetId="9" r:id="rId1"/>
    <sheet name="Overview" sheetId="6" r:id="rId2"/>
    <sheet name="WEO_Data" sheetId="2" r:id="rId3"/>
    <sheet name="Comparison - HG" sheetId="3" r:id="rId4"/>
    <sheet name="scatter - HG" sheetId="4" r:id="rId5"/>
    <sheet name="Sheet2" sheetId="8" r:id="rId6"/>
  </sheets>
  <definedNames>
    <definedName name="_xlnm._FilterDatabase" localSheetId="4" hidden="1">'scatter - HG'!$A$2:$H$49</definedName>
    <definedName name="_xlnm._FilterDatabase" localSheetId="5" hidden="1">Sheet2!$A$2:$G$2</definedName>
    <definedName name="_xlnm._FilterDatabase" localSheetId="2" hidden="1">WEO_Data!$A$1:$AD$197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4" l="1"/>
  <c r="F49" i="4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C49" i="4"/>
  <c r="C3" i="4"/>
  <c r="G49" i="4" l="1"/>
  <c r="C4" i="4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E3" i="4"/>
  <c r="D2" i="3"/>
  <c r="E2" i="3"/>
  <c r="F2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E47" i="4" s="1"/>
  <c r="S46" i="3"/>
  <c r="T46" i="3"/>
  <c r="U46" i="3"/>
  <c r="V46" i="3"/>
  <c r="W46" i="3"/>
  <c r="X46" i="3"/>
  <c r="Y46" i="3"/>
  <c r="Z46" i="3"/>
  <c r="AA46" i="3"/>
  <c r="F47" i="4" s="1"/>
  <c r="AB46" i="3"/>
  <c r="AC46" i="3"/>
  <c r="AD46" i="3"/>
  <c r="AE46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2" i="3"/>
  <c r="E46" i="4"/>
  <c r="F46" i="4"/>
  <c r="E48" i="4"/>
  <c r="F48" i="4"/>
  <c r="G47" i="4" l="1"/>
  <c r="G46" i="4"/>
  <c r="G48" i="4"/>
  <c r="F6" i="4" l="1"/>
  <c r="F39" i="4"/>
  <c r="E15" i="4"/>
  <c r="F41" i="4"/>
  <c r="F20" i="4"/>
  <c r="E25" i="4"/>
  <c r="F35" i="4"/>
  <c r="F5" i="4"/>
  <c r="E21" i="4"/>
  <c r="F14" i="4"/>
  <c r="E29" i="4"/>
  <c r="F8" i="4"/>
  <c r="E23" i="4"/>
  <c r="F10" i="4"/>
  <c r="E33" i="4"/>
  <c r="F43" i="4"/>
  <c r="F13" i="4"/>
  <c r="E28" i="4"/>
  <c r="E35" i="4"/>
  <c r="E12" i="4"/>
  <c r="F22" i="4"/>
  <c r="E37" i="4"/>
  <c r="E6" i="4"/>
  <c r="F16" i="4"/>
  <c r="E31" i="4"/>
  <c r="E8" i="4"/>
  <c r="F18" i="4"/>
  <c r="E41" i="4"/>
  <c r="E10" i="4"/>
  <c r="E36" i="4"/>
  <c r="F21" i="4"/>
  <c r="F33" i="4"/>
  <c r="E19" i="4"/>
  <c r="F44" i="4"/>
  <c r="F30" i="4"/>
  <c r="E45" i="4"/>
  <c r="E14" i="4"/>
  <c r="F24" i="4"/>
  <c r="E20" i="4"/>
  <c r="E16" i="4"/>
  <c r="F26" i="4"/>
  <c r="E18" i="4"/>
  <c r="F29" i="4"/>
  <c r="E44" i="4"/>
  <c r="E17" i="4"/>
  <c r="F38" i="4"/>
  <c r="F7" i="4"/>
  <c r="E22" i="4"/>
  <c r="F32" i="4"/>
  <c r="F9" i="4"/>
  <c r="E24" i="4"/>
  <c r="F34" i="4"/>
  <c r="F3" i="4"/>
  <c r="G3" i="4" s="1"/>
  <c r="E26" i="4"/>
  <c r="F37" i="4"/>
  <c r="F4" i="4"/>
  <c r="E27" i="4"/>
  <c r="F36" i="4"/>
  <c r="E13" i="4"/>
  <c r="F15" i="4"/>
  <c r="E30" i="4"/>
  <c r="F40" i="4"/>
  <c r="F17" i="4"/>
  <c r="E32" i="4"/>
  <c r="F42" i="4"/>
  <c r="F11" i="4"/>
  <c r="E34" i="4"/>
  <c r="F45" i="4"/>
  <c r="E11" i="4"/>
  <c r="E39" i="4"/>
  <c r="E7" i="4"/>
  <c r="E43" i="4"/>
  <c r="F28" i="4"/>
  <c r="E5" i="4"/>
  <c r="F23" i="4"/>
  <c r="E38" i="4"/>
  <c r="F25" i="4"/>
  <c r="E40" i="4"/>
  <c r="E9" i="4"/>
  <c r="F19" i="4"/>
  <c r="E42" i="4"/>
  <c r="E4" i="4"/>
  <c r="F12" i="4"/>
  <c r="F31" i="4"/>
  <c r="F27" i="4"/>
  <c r="G19" i="4" l="1"/>
  <c r="G15" i="4"/>
  <c r="G18" i="4"/>
  <c r="G27" i="4"/>
  <c r="G31" i="4"/>
  <c r="G23" i="4"/>
  <c r="J8" i="4"/>
  <c r="G13" i="4"/>
  <c r="G26" i="4"/>
  <c r="G8" i="4"/>
  <c r="G28" i="4"/>
  <c r="G44" i="4"/>
  <c r="G17" i="4"/>
  <c r="G37" i="4"/>
  <c r="G5" i="4"/>
  <c r="G36" i="4"/>
  <c r="G33" i="4"/>
  <c r="G34" i="4"/>
  <c r="G25" i="4"/>
  <c r="G40" i="4"/>
  <c r="G38" i="4"/>
  <c r="G24" i="4"/>
  <c r="G35" i="4"/>
  <c r="K9" i="4"/>
  <c r="K8" i="4"/>
  <c r="K10" i="4"/>
  <c r="K11" i="4"/>
  <c r="K12" i="4"/>
  <c r="G45" i="4"/>
  <c r="G10" i="4"/>
  <c r="G22" i="4"/>
  <c r="G20" i="4"/>
  <c r="G30" i="4"/>
  <c r="G12" i="4"/>
  <c r="G41" i="4"/>
  <c r="G11" i="4"/>
  <c r="G9" i="4"/>
  <c r="G29" i="4"/>
  <c r="G42" i="4"/>
  <c r="G32" i="4"/>
  <c r="G14" i="4"/>
  <c r="G39" i="4"/>
  <c r="J11" i="4"/>
  <c r="J10" i="4"/>
  <c r="J9" i="4"/>
  <c r="J12" i="4"/>
  <c r="G4" i="4"/>
  <c r="G21" i="4"/>
  <c r="G7" i="4"/>
  <c r="G16" i="4"/>
  <c r="G43" i="4"/>
  <c r="G6" i="4"/>
  <c r="G52" i="4" l="1"/>
  <c r="G51" i="4"/>
</calcChain>
</file>

<file path=xl/sharedStrings.xml><?xml version="1.0" encoding="utf-8"?>
<sst xmlns="http://schemas.openxmlformats.org/spreadsheetml/2006/main" count="1560" uniqueCount="442">
  <si>
    <t xml:space="preserve">Scatterplots for  Chapter 10 (Hungary) </t>
  </si>
  <si>
    <t>Source</t>
  </si>
  <si>
    <t>WEO April 2023</t>
  </si>
  <si>
    <t>Link</t>
  </si>
  <si>
    <t>https://www.imf.org/en/Publications/WEO/weo-database/2023/April</t>
  </si>
  <si>
    <t>Number</t>
  </si>
  <si>
    <t>Sheet name</t>
  </si>
  <si>
    <t xml:space="preserve">Content </t>
  </si>
  <si>
    <t>Description</t>
  </si>
  <si>
    <t>WEO_Data</t>
  </si>
  <si>
    <t xml:space="preserve">Raw data </t>
  </si>
  <si>
    <t>Data on Gross domestic product per capita, constant prices (2000-2022) - all countries</t>
  </si>
  <si>
    <t>Comparison - HG</t>
  </si>
  <si>
    <t>Data</t>
  </si>
  <si>
    <t>Data on Gross domestic product per capita, constant prices (2000-2022) - Hungary and comparable countries  (EU27 and emerging Europe)</t>
  </si>
  <si>
    <t>Scatter - HG</t>
  </si>
  <si>
    <t>Chart</t>
  </si>
  <si>
    <t>Scatterplot of Annual average growth rate of per capita GDP vs GDP per capita - Hungary and comparable countries (EU27 and emerging Europe)</t>
  </si>
  <si>
    <t>Country</t>
  </si>
  <si>
    <t>ISO</t>
  </si>
  <si>
    <t>Subject Descriptor</t>
  </si>
  <si>
    <t>Units</t>
  </si>
  <si>
    <t>Scale</t>
  </si>
  <si>
    <t>Country/Series-specific Notes</t>
  </si>
  <si>
    <t>Estimates Start After</t>
  </si>
  <si>
    <t>Afghanistan</t>
  </si>
  <si>
    <t>AFG</t>
  </si>
  <si>
    <t>Gross domestic product per capita, constant prices</t>
  </si>
  <si>
    <t>Purchasing power parity; 2017 international dollar</t>
  </si>
  <si>
    <t>See notes for:  Gross domestic product, constant prices (National currency) Population (Persons).</t>
  </si>
  <si>
    <t>n/a</t>
  </si>
  <si>
    <t>Albania</t>
  </si>
  <si>
    <t>ALB</t>
  </si>
  <si>
    <t>Algeria</t>
  </si>
  <si>
    <t>DZA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</si>
  <si>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</si>
  <si>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</si>
  <si>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</si>
  <si>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</si>
  <si>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</si>
  <si>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</si>
  <si>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</si>
  <si>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</si>
  <si>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</si>
  <si>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</si>
  <si>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Aruba</t>
  </si>
  <si>
    <t>ABW</t>
  </si>
  <si>
    <t>Australia</t>
  </si>
  <si>
    <t>AUS</t>
  </si>
  <si>
    <t>Austria</t>
  </si>
  <si>
    <t>AUT</t>
  </si>
  <si>
    <t>Azerbaijan</t>
  </si>
  <si>
    <t>AZE</t>
  </si>
  <si>
    <t>The 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</si>
  <si>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</si>
  <si>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</si>
  <si>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</si>
  <si>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</si>
  <si>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</si>
  <si>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</si>
  <si>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</si>
  <si>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</si>
  <si>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</si>
  <si>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</si>
  <si>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</si>
  <si>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</si>
  <si>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</si>
  <si>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</si>
  <si>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</si>
  <si>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</si>
  <si>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</si>
  <si>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</si>
  <si>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</si>
  <si>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</si>
  <si>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</si>
  <si>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</si>
  <si>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</si>
  <si>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</si>
  <si>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</si>
  <si>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</si>
  <si>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</si>
  <si>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</si>
  <si>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</si>
  <si>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</si>
  <si>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</si>
  <si>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</si>
  <si>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</si>
  <si>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</si>
  <si>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</si>
  <si>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</si>
  <si>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</si>
  <si>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</si>
  <si>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</si>
  <si>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</si>
  <si>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</si>
  <si>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</si>
  <si>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</si>
  <si>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</si>
  <si>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</si>
  <si>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</si>
  <si>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</si>
  <si>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</si>
  <si>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</si>
  <si>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</si>
  <si>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</si>
  <si>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</si>
  <si>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</si>
  <si>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Democratic Republic of the Congo</t>
  </si>
  <si>
    <t>COD</t>
  </si>
  <si>
    <t>Republic of Congo</t>
  </si>
  <si>
    <t>COG</t>
  </si>
  <si>
    <t>Costa Rica</t>
  </si>
  <si>
    <t>CRI</t>
  </si>
  <si>
    <t>Côte d'Ivoire</t>
  </si>
  <si>
    <t>CIV</t>
  </si>
  <si>
    <t>Croatia</t>
  </si>
  <si>
    <t>HRV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</si>
  <si>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</si>
  <si>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</si>
  <si>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</si>
  <si>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</si>
  <si>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</si>
  <si>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</si>
  <si>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</si>
  <si>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</si>
  <si>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</si>
  <si>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</si>
  <si>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</si>
  <si>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</si>
  <si>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</si>
  <si>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</si>
  <si>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</si>
  <si>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</si>
  <si>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</si>
  <si>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</si>
  <si>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</si>
  <si>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</si>
  <si>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</si>
  <si>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</si>
  <si>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</si>
  <si>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</si>
  <si>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Eswatini</t>
  </si>
  <si>
    <t>SWZ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</si>
  <si>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</si>
  <si>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</si>
  <si>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</si>
  <si>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</si>
  <si>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</si>
  <si>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</si>
  <si>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</si>
  <si>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</si>
  <si>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Gabon</t>
  </si>
  <si>
    <t>GAB</t>
  </si>
  <si>
    <t>The 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</si>
  <si>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</si>
  <si>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</si>
  <si>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</si>
  <si>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</si>
  <si>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</si>
  <si>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</si>
  <si>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</si>
  <si>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</si>
  <si>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</si>
  <si>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Grenada</t>
  </si>
  <si>
    <t>GRD</t>
  </si>
  <si>
    <t>Guatemala</t>
  </si>
  <si>
    <t>GTM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</si>
  <si>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</si>
  <si>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</si>
  <si>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</si>
  <si>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</si>
  <si>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</si>
  <si>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</si>
  <si>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</si>
  <si>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</si>
  <si>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Honduras</t>
  </si>
  <si>
    <t>HND</t>
  </si>
  <si>
    <t>Hong Kong SAR</t>
  </si>
  <si>
    <t>HKG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</si>
  <si>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</si>
  <si>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</si>
  <si>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</si>
  <si>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</si>
  <si>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</si>
  <si>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</si>
  <si>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</si>
  <si>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</si>
  <si>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Islamic Republic of 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</si>
  <si>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</si>
  <si>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</si>
  <si>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</si>
  <si>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</si>
  <si>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</si>
  <si>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</si>
  <si>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</si>
  <si>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</si>
  <si>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</si>
  <si>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</si>
  <si>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</si>
  <si>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</si>
  <si>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</si>
  <si>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</si>
  <si>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</si>
  <si>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</si>
  <si>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</si>
  <si>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</si>
  <si>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</si>
  <si>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</si>
  <si>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</si>
  <si>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Korea</t>
  </si>
  <si>
    <t>KOR</t>
  </si>
  <si>
    <t>Kosovo</t>
  </si>
  <si>
    <t>UVK</t>
  </si>
  <si>
    <t>Kuwait</t>
  </si>
  <si>
    <t>KWT</t>
  </si>
  <si>
    <t>Kyrgyz Republic</t>
  </si>
  <si>
    <t>KGZ</t>
  </si>
  <si>
    <t>Lao P.D.R.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</si>
  <si>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</si>
  <si>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</si>
  <si>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</si>
  <si>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</si>
  <si>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</si>
  <si>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</si>
  <si>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</si>
  <si>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</si>
  <si>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</si>
  <si>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</si>
  <si>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</si>
  <si>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</si>
  <si>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</si>
  <si>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</si>
  <si>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</si>
  <si>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Macao SAR</t>
  </si>
  <si>
    <t>MAC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</si>
  <si>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</si>
  <si>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</si>
  <si>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</si>
  <si>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</si>
  <si>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</si>
  <si>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</si>
  <si>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</si>
  <si>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</si>
  <si>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</si>
  <si>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</si>
  <si>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</si>
  <si>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</si>
  <si>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</si>
  <si>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</si>
  <si>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</si>
  <si>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</si>
  <si>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</si>
  <si>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</si>
  <si>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</si>
  <si>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</si>
  <si>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</si>
  <si>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</si>
  <si>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</si>
  <si>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</si>
  <si>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</si>
  <si>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</si>
  <si>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</si>
  <si>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</si>
  <si>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</si>
  <si>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</si>
  <si>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</si>
  <si>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</si>
  <si>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</si>
  <si>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</si>
  <si>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</si>
  <si>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</si>
  <si>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</si>
  <si>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</si>
  <si>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</si>
  <si>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</si>
  <si>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</si>
  <si>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</si>
  <si>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</si>
  <si>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</si>
  <si>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</si>
  <si>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</si>
  <si>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</si>
  <si>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</si>
  <si>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</si>
  <si>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</si>
  <si>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North Macedonia</t>
  </si>
  <si>
    <t>MKD</t>
  </si>
  <si>
    <t>Norway</t>
  </si>
  <si>
    <t>NOR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</si>
  <si>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</si>
  <si>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</si>
  <si>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</si>
  <si>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</si>
  <si>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</si>
  <si>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</si>
  <si>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</si>
  <si>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</si>
  <si>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</si>
  <si>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</si>
  <si>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</si>
  <si>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</si>
  <si>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</si>
  <si>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</si>
  <si>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</si>
  <si>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</si>
  <si>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</si>
  <si>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</si>
  <si>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</si>
  <si>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</si>
  <si>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</si>
  <si>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</si>
  <si>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</si>
  <si>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</si>
  <si>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</si>
  <si>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</si>
  <si>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</t>
  </si>
  <si>
    <t>RUS</t>
  </si>
  <si>
    <t>Rwanda</t>
  </si>
  <si>
    <t>RWA</t>
  </si>
  <si>
    <t>Samoa</t>
  </si>
  <si>
    <t>WSM</t>
  </si>
  <si>
    <t>San Marino</t>
  </si>
  <si>
    <t>SMR</t>
  </si>
  <si>
    <t>São Tomé and Príncipe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</si>
  <si>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</si>
  <si>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</si>
  <si>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</si>
  <si>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</si>
  <si>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</si>
  <si>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</si>
  <si>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</si>
  <si>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</si>
  <si>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</si>
  <si>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</si>
  <si>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</si>
  <si>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</si>
  <si>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</si>
  <si>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 Republic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</si>
  <si>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</si>
  <si>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</si>
  <si>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</si>
  <si>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</si>
  <si>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</si>
  <si>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</si>
  <si>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</si>
  <si>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</si>
  <si>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</si>
  <si>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Sudan</t>
  </si>
  <si>
    <t>SSD</t>
  </si>
  <si>
    <t>Spain</t>
  </si>
  <si>
    <t>ESP</t>
  </si>
  <si>
    <t>Sri Lanka</t>
  </si>
  <si>
    <t>LKA</t>
  </si>
  <si>
    <t>St. Kitts and Nevis</t>
  </si>
  <si>
    <t>KNA</t>
  </si>
  <si>
    <t>St. Lucia</t>
  </si>
  <si>
    <t>LCA</t>
  </si>
  <si>
    <t>St. Vincent and the Grenadines</t>
  </si>
  <si>
    <t>VCT</t>
  </si>
  <si>
    <t>Sudan</t>
  </si>
  <si>
    <t>SDN</t>
  </si>
  <si>
    <t>Suriname</t>
  </si>
  <si>
    <t>SUR</t>
  </si>
  <si>
    <t>Sweden</t>
  </si>
  <si>
    <t>SWE</t>
  </si>
  <si>
    <t>Switzerland</t>
  </si>
  <si>
    <t>CHE</t>
  </si>
  <si>
    <t>Syria</t>
  </si>
  <si>
    <t>SYR</t>
  </si>
  <si>
    <t>Taiwan Province of China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</si>
  <si>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</si>
  <si>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</si>
  <si>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</si>
  <si>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</si>
  <si>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</si>
  <si>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</si>
  <si>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</si>
  <si>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</si>
  <si>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</si>
  <si>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</si>
  <si>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</si>
  <si>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</si>
  <si>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</si>
  <si>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</si>
  <si>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</si>
  <si>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</si>
  <si>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</si>
  <si>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Türkiye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</si>
  <si>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</si>
  <si>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</si>
  <si>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</si>
  <si>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</si>
  <si>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</si>
  <si>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</si>
  <si>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</si>
  <si>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</si>
  <si>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</si>
  <si>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</si>
  <si>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</si>
  <si>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</si>
  <si>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</si>
  <si>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</si>
  <si>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</si>
  <si>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</si>
  <si>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</si>
  <si>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</si>
  <si>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</si>
  <si>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</si>
  <si>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</si>
  <si>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</si>
  <si>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</si>
  <si>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Vietnam</t>
  </si>
  <si>
    <t>VNM</t>
  </si>
  <si>
    <t>West Bank and Gaza</t>
  </si>
  <si>
    <t>WBG</t>
  </si>
  <si>
    <t>Yemen</t>
  </si>
  <si>
    <t>YEM</t>
  </si>
  <si>
    <t>Zambia</t>
  </si>
  <si>
    <t>ZMB</t>
  </si>
  <si>
    <t>Zimbabwe</t>
  </si>
  <si>
    <t>ZWE</t>
  </si>
  <si>
    <t>International Monetary Fund, World Economic Outlook Database, April 2023</t>
  </si>
  <si>
    <t>Count</t>
  </si>
  <si>
    <t>Annual average growth rate of per capita GDP</t>
  </si>
  <si>
    <t>Group</t>
  </si>
  <si>
    <t>2010-2019</t>
  </si>
  <si>
    <t>CEE</t>
  </si>
  <si>
    <t>SE</t>
  </si>
  <si>
    <t>WE</t>
  </si>
  <si>
    <t>EE</t>
  </si>
  <si>
    <t>Min</t>
  </si>
  <si>
    <t>1st quart</t>
  </si>
  <si>
    <t>Median</t>
  </si>
  <si>
    <t>3rd quart</t>
  </si>
  <si>
    <t>Max</t>
  </si>
  <si>
    <t>NE</t>
  </si>
  <si>
    <t>Adv</t>
  </si>
  <si>
    <t>Blank</t>
  </si>
  <si>
    <t>Eastern Europe</t>
  </si>
  <si>
    <t>Northern Europe</t>
  </si>
  <si>
    <t>Southern Europe</t>
  </si>
  <si>
    <t>Western Europe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</si>
</sst>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4" fontId="0" fillId="0" borderId="0" xfId="0" applyNumberFormat="1" applyAlignment="1">
      <alignment horizontal="left"/>
    </xf>
    <xf numFmtId="9" fontId="0" fillId="0" borderId="0" xfId="1" applyFont="1"/>
    <xf numFmtId="9" fontId="0" fillId="0" borderId="0" xfId="0" applyNumberFormat="1"/>
    <xf numFmtId="0" fontId="3" fillId="0" borderId="0" xfId="2"/>
    <xf numFmtId="0" fontId="2" fillId="0" borderId="0" xfId="0" applyFont="1"/>
    <xf numFmtId="0" fontId="4" fillId="0" borderId="0" xfId="0" applyFont="1"/>
    <xf numFmtId="0" fontId="0" fillId="2" borderId="0" xfId="0" applyFill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Sheet2!$D$3</c:f>
              <c:strCache>
                <c:ptCount val="1"/>
                <c:pt idx="0">
                  <c:v>Eastern Europe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3"/>
            <c:marker>
              <c:symbol val="triangle"/>
              <c:size val="8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1FF9-4376-99D1-5EF3EB6723D9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AEC8E0B5-0817-4805-AF8D-1CA2955860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FF9-4376-99D1-5EF3EB6723D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C20CE7B-1FBD-4C19-A658-B089D2EE42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FF9-4376-99D1-5EF3EB6723D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7BC4551-6B99-4650-9FE2-EF0C6D5BF2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FF9-4376-99D1-5EF3EB6723D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B94CF77-C6BB-4D0D-BA39-BA898B5524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FF9-4376-99D1-5EF3EB6723D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F823E49-6D79-4754-AE70-AEF7440745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FF9-4376-99D1-5EF3EB6723D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28232DB-BD9C-41B0-8C6A-9B5782A278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FF9-4376-99D1-5EF3EB6723D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EA73646-1008-4DE4-A292-4BE8D21676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FF9-4376-99D1-5EF3EB6723D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5842E15-B8DA-4963-8DB3-6B8841A55E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FF9-4376-99D1-5EF3EB6723D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2AB704E-8CDB-4252-A86A-765A1EA80A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FF9-4376-99D1-5EF3EB6723D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605CDA3-BE25-442B-8658-B609859B81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FF9-4376-99D1-5EF3EB6723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Sheet2!$E$3:$E$12</c:f>
              <c:numCache>
                <c:formatCode>General</c:formatCode>
                <c:ptCount val="10"/>
                <c:pt idx="0">
                  <c:v>17317.196</c:v>
                </c:pt>
                <c:pt idx="1">
                  <c:v>17952.758000000002</c:v>
                </c:pt>
                <c:pt idx="2">
                  <c:v>33650.930999999997</c:v>
                </c:pt>
                <c:pt idx="3">
                  <c:v>24743.683000000001</c:v>
                </c:pt>
                <c:pt idx="4">
                  <c:v>8417.1659999999993</c:v>
                </c:pt>
                <c:pt idx="5">
                  <c:v>23780.673999999999</c:v>
                </c:pt>
                <c:pt idx="6">
                  <c:v>20482.885999999999</c:v>
                </c:pt>
                <c:pt idx="7">
                  <c:v>23856.880000000001</c:v>
                </c:pt>
                <c:pt idx="8">
                  <c:v>26332.214</c:v>
                </c:pt>
                <c:pt idx="9">
                  <c:v>11839.776</c:v>
                </c:pt>
              </c:numCache>
            </c:numRef>
          </c:xVal>
          <c:yVal>
            <c:numRef>
              <c:f>Sheet2!$G$3:$G$12</c:f>
              <c:numCache>
                <c:formatCode>General</c:formatCode>
                <c:ptCount val="10"/>
                <c:pt idx="0">
                  <c:v>1.1925629079347244E-2</c:v>
                </c:pt>
                <c:pt idx="1">
                  <c:v>2.9984451655818978E-2</c:v>
                </c:pt>
                <c:pt idx="2">
                  <c:v>2.2831476099218984E-2</c:v>
                </c:pt>
                <c:pt idx="3">
                  <c:v>3.2662943794661503E-2</c:v>
                </c:pt>
                <c:pt idx="4">
                  <c:v>4.6784930475186171E-2</c:v>
                </c:pt>
                <c:pt idx="5">
                  <c:v>3.7974867156420178E-2</c:v>
                </c:pt>
                <c:pt idx="6">
                  <c:v>4.3710859313111028E-2</c:v>
                </c:pt>
                <c:pt idx="7">
                  <c:v>1.5261784589036154E-2</c:v>
                </c:pt>
                <c:pt idx="8">
                  <c:v>2.5235894258898384E-2</c:v>
                </c:pt>
                <c:pt idx="9">
                  <c:v>9.5990359969986283E-3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Sheet2!$C$3:$C$12</c15:f>
                <c15:dlblRangeCache>
                  <c:ptCount val="10"/>
                  <c:pt idx="0">
                    <c:v>BLR</c:v>
                  </c:pt>
                  <c:pt idx="1">
                    <c:v>BGR</c:v>
                  </c:pt>
                  <c:pt idx="2">
                    <c:v>CZE</c:v>
                  </c:pt>
                  <c:pt idx="3">
                    <c:v>HUN</c:v>
                  </c:pt>
                  <c:pt idx="4">
                    <c:v>MDA</c:v>
                  </c:pt>
                  <c:pt idx="5">
                    <c:v>POL</c:v>
                  </c:pt>
                  <c:pt idx="6">
                    <c:v>ROU</c:v>
                  </c:pt>
                  <c:pt idx="7">
                    <c:v>RUS</c:v>
                  </c:pt>
                  <c:pt idx="8">
                    <c:v>SVK</c:v>
                  </c:pt>
                  <c:pt idx="9">
                    <c:v>UKR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1FF9-4376-99D1-5EF3EB6723D9}"/>
            </c:ext>
          </c:extLst>
        </c:ser>
        <c:ser>
          <c:idx val="1"/>
          <c:order val="1"/>
          <c:tx>
            <c:strRef>
              <c:f>Sheet2!$D$13</c:f>
              <c:strCache>
                <c:ptCount val="1"/>
                <c:pt idx="0">
                  <c:v>Northern Europe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EC2DD12-BF43-4F79-9BFF-1053542D93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1FF9-4376-99D1-5EF3EB6723D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E8754A2-DFF9-484D-B708-B7667F2943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1FF9-4376-99D1-5EF3EB6723D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7D621B8-19CD-4C02-BDE2-D3FA9F21A6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FF9-4376-99D1-5EF3EB6723D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C9BC520-072A-4143-BABA-79708820E6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1FF9-4376-99D1-5EF3EB6723D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95872F2-D221-45B1-9D01-278F994D79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1FF9-4376-99D1-5EF3EB6723D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22F8217-D225-4B8A-B93E-766F5C7466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1FF9-4376-99D1-5EF3EB6723D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13CF597-A18E-4C8E-BA8C-616AA39378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1FF9-4376-99D1-5EF3EB6723D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D107614-5C9F-4E47-8738-5845250E5F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1FF9-4376-99D1-5EF3EB6723D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BD5D87F-E78A-455E-8A07-7B65A81111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1FF9-4376-99D1-5EF3EB6723D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FEF3C0E-A487-4C2D-8682-FD56EF9872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1FF9-4376-99D1-5EF3EB6723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Sheet2!$E$13:$E$22</c:f>
              <c:numCache>
                <c:formatCode>General</c:formatCode>
                <c:ptCount val="10"/>
                <c:pt idx="0">
                  <c:v>51091.815000000002</c:v>
                </c:pt>
                <c:pt idx="1">
                  <c:v>26078.190999999999</c:v>
                </c:pt>
                <c:pt idx="2">
                  <c:v>45985.675000000003</c:v>
                </c:pt>
                <c:pt idx="3">
                  <c:v>47919.356</c:v>
                </c:pt>
                <c:pt idx="4">
                  <c:v>53784.476000000002</c:v>
                </c:pt>
                <c:pt idx="5">
                  <c:v>20954.22</c:v>
                </c:pt>
                <c:pt idx="6">
                  <c:v>23988.61</c:v>
                </c:pt>
                <c:pt idx="7">
                  <c:v>60695.517</c:v>
                </c:pt>
                <c:pt idx="8">
                  <c:v>48326.165999999997</c:v>
                </c:pt>
                <c:pt idx="9">
                  <c:v>42182.201000000001</c:v>
                </c:pt>
              </c:numCache>
            </c:numRef>
          </c:xVal>
          <c:yVal>
            <c:numRef>
              <c:f>Sheet2!$G$13:$G$22</c:f>
              <c:numCache>
                <c:formatCode>General</c:formatCode>
                <c:ptCount val="10"/>
                <c:pt idx="0">
                  <c:v>1.2351769448627481E-2</c:v>
                </c:pt>
                <c:pt idx="1">
                  <c:v>3.7240036883435357E-2</c:v>
                </c:pt>
                <c:pt idx="2">
                  <c:v>6.2195553127566416E-3</c:v>
                </c:pt>
                <c:pt idx="3">
                  <c:v>2.0717853331412739E-2</c:v>
                </c:pt>
                <c:pt idx="4">
                  <c:v>5.4927534977316617E-2</c:v>
                </c:pt>
                <c:pt idx="5">
                  <c:v>4.4304903283264974E-2</c:v>
                </c:pt>
                <c:pt idx="6">
                  <c:v>5.0130089706817094E-2</c:v>
                </c:pt>
                <c:pt idx="7">
                  <c:v>5.7857765494981894E-3</c:v>
                </c:pt>
                <c:pt idx="8">
                  <c:v>1.1159770449227002E-2</c:v>
                </c:pt>
                <c:pt idx="9">
                  <c:v>1.2772555642839523E-2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Sheet2!$C$13:$C$22</c15:f>
                <c15:dlblRangeCache>
                  <c:ptCount val="10"/>
                  <c:pt idx="0">
                    <c:v>DNK</c:v>
                  </c:pt>
                  <c:pt idx="1">
                    <c:v>EST</c:v>
                  </c:pt>
                  <c:pt idx="2">
                    <c:v>FIN</c:v>
                  </c:pt>
                  <c:pt idx="3">
                    <c:v>ISL</c:v>
                  </c:pt>
                  <c:pt idx="4">
                    <c:v>IRL</c:v>
                  </c:pt>
                  <c:pt idx="5">
                    <c:v>LVA</c:v>
                  </c:pt>
                  <c:pt idx="6">
                    <c:v>LTU</c:v>
                  </c:pt>
                  <c:pt idx="7">
                    <c:v>NOR</c:v>
                  </c:pt>
                  <c:pt idx="8">
                    <c:v>SWE</c:v>
                  </c:pt>
                  <c:pt idx="9">
                    <c:v>GBR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1FF9-4376-99D1-5EF3EB6723D9}"/>
            </c:ext>
          </c:extLst>
        </c:ser>
        <c:ser>
          <c:idx val="2"/>
          <c:order val="2"/>
          <c:tx>
            <c:strRef>
              <c:f>Sheet2!$D$23</c:f>
              <c:strCache>
                <c:ptCount val="1"/>
                <c:pt idx="0">
                  <c:v>Southern Europe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DEA5430-2871-40C4-9E17-3DE0CCDED7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1FF9-4376-99D1-5EF3EB6723D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76598F5-DAD7-4F84-B4A8-BB2D66DDEB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1FF9-4376-99D1-5EF3EB6723D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30E355A-0AEF-4170-A5FF-097ABEA846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1FF9-4376-99D1-5EF3EB6723D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D8D5981-3E91-4763-B071-70EA62787D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1FF9-4376-99D1-5EF3EB6723D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EC71D84-4206-467F-8BC2-7CD5D23514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1FF9-4376-99D1-5EF3EB6723D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3CA3966-5EF2-4BF3-BCFA-1CC0C1E5C9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1FF9-4376-99D1-5EF3EB6723D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F6A8535-190C-4A49-9A8F-B51586DB72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1FF9-4376-99D1-5EF3EB6723D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892B4DC-1AFE-4BE1-80F7-0A1D0763E6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1FF9-4376-99D1-5EF3EB6723D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6A0C08D-0942-46BD-A6F9-793A53C048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1FF9-4376-99D1-5EF3EB6723D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C3FEE7F-0828-4786-9F21-9AAF7E2737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1FF9-4376-99D1-5EF3EB6723D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1881413-35F9-46ED-9B10-D4B538378F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1FF9-4376-99D1-5EF3EB6723D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671F570-5D39-4952-9F36-3490667032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1FF9-4376-99D1-5EF3EB6723D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30D991A-1E17-40DC-9921-85E59EBE56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1FF9-4376-99D1-5EF3EB6723D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5DF0A2E-2600-4D55-8715-71BB1AA1B8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1FF9-4376-99D1-5EF3EB6723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Sheet2!$E$23:$E$36</c:f>
              <c:numCache>
                <c:formatCode>General</c:formatCode>
                <c:ptCount val="14"/>
                <c:pt idx="0">
                  <c:v>11016.55</c:v>
                </c:pt>
                <c:pt idx="1">
                  <c:v>60467.086000000003</c:v>
                </c:pt>
                <c:pt idx="2">
                  <c:v>11007.727999999999</c:v>
                </c:pt>
                <c:pt idx="3">
                  <c:v>24569.433000000001</c:v>
                </c:pt>
                <c:pt idx="4">
                  <c:v>33639.499000000003</c:v>
                </c:pt>
                <c:pt idx="5">
                  <c:v>42576.584999999999</c:v>
                </c:pt>
                <c:pt idx="6">
                  <c:v>33435.781000000003</c:v>
                </c:pt>
                <c:pt idx="7">
                  <c:v>16788.498</c:v>
                </c:pt>
                <c:pt idx="8">
                  <c:v>13448.361000000001</c:v>
                </c:pt>
                <c:pt idx="9">
                  <c:v>31837.938999999998</c:v>
                </c:pt>
                <c:pt idx="10">
                  <c:v>72207.024999999994</c:v>
                </c:pt>
                <c:pt idx="11">
                  <c:v>14524.334000000001</c:v>
                </c:pt>
                <c:pt idx="12">
                  <c:v>33526.660000000003</c:v>
                </c:pt>
                <c:pt idx="13">
                  <c:v>37373.569000000003</c:v>
                </c:pt>
              </c:numCache>
            </c:numRef>
          </c:xVal>
          <c:yVal>
            <c:numRef>
              <c:f>Sheet2!$G$23:$G$36</c:f>
              <c:numCache>
                <c:formatCode>General</c:formatCode>
                <c:ptCount val="14"/>
                <c:pt idx="0">
                  <c:v>2.5861878023595297E-2</c:v>
                </c:pt>
                <c:pt idx="1">
                  <c:v>-7.8418798493871122E-3</c:v>
                </c:pt>
                <c:pt idx="2">
                  <c:v>3.0216121696393428E-2</c:v>
                </c:pt>
                <c:pt idx="3">
                  <c:v>1.9859335108443288E-2</c:v>
                </c:pt>
                <c:pt idx="4">
                  <c:v>-1.3890263780039214E-2</c:v>
                </c:pt>
                <c:pt idx="5">
                  <c:v>8.0313439527501806E-4</c:v>
                </c:pt>
                <c:pt idx="6">
                  <c:v>3.9904766111465761E-2</c:v>
                </c:pt>
                <c:pt idx="7">
                  <c:v>2.8178670820212526E-2</c:v>
                </c:pt>
                <c:pt idx="8">
                  <c:v>2.4437089912744181E-2</c:v>
                </c:pt>
                <c:pt idx="9">
                  <c:v>1.0542096254241518E-2</c:v>
                </c:pt>
                <c:pt idx="10">
                  <c:v>-1.8512637286781208E-2</c:v>
                </c:pt>
                <c:pt idx="11">
                  <c:v>2.6121424274720306E-2</c:v>
                </c:pt>
                <c:pt idx="12">
                  <c:v>1.7955473678134881E-2</c:v>
                </c:pt>
                <c:pt idx="13">
                  <c:v>9.9443281358595481E-3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Sheet2!$C$23:$C$36</c15:f>
                <c15:dlblRangeCache>
                  <c:ptCount val="14"/>
                  <c:pt idx="0">
                    <c:v>ALB</c:v>
                  </c:pt>
                  <c:pt idx="1">
                    <c:v>AND</c:v>
                  </c:pt>
                  <c:pt idx="2">
                    <c:v>BIH</c:v>
                  </c:pt>
                  <c:pt idx="3">
                    <c:v>HRV</c:v>
                  </c:pt>
                  <c:pt idx="4">
                    <c:v>GRC</c:v>
                  </c:pt>
                  <c:pt idx="5">
                    <c:v>ITA</c:v>
                  </c:pt>
                  <c:pt idx="6">
                    <c:v>MLT</c:v>
                  </c:pt>
                  <c:pt idx="7">
                    <c:v>MNE</c:v>
                  </c:pt>
                  <c:pt idx="8">
                    <c:v>MKD</c:v>
                  </c:pt>
                  <c:pt idx="9">
                    <c:v>PRT</c:v>
                  </c:pt>
                  <c:pt idx="10">
                    <c:v>SMR</c:v>
                  </c:pt>
                  <c:pt idx="11">
                    <c:v>SRB</c:v>
                  </c:pt>
                  <c:pt idx="12">
                    <c:v>SVN</c:v>
                  </c:pt>
                  <c:pt idx="13">
                    <c:v>ESP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4-1FF9-4376-99D1-5EF3EB6723D9}"/>
            </c:ext>
          </c:extLst>
        </c:ser>
        <c:ser>
          <c:idx val="3"/>
          <c:order val="3"/>
          <c:tx>
            <c:strRef>
              <c:f>Sheet2!$D$37</c:f>
              <c:strCache>
                <c:ptCount val="1"/>
                <c:pt idx="0">
                  <c:v>Western Europe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878F747-0E28-42A7-BDB4-61545907AD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1FF9-4376-99D1-5EF3EB6723D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08D54E7-A88E-4769-A334-6E2D644F25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1FF9-4376-99D1-5EF3EB6723D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CBDECBF-9DBD-4A64-B2AB-EA160EAD79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1FF9-4376-99D1-5EF3EB6723D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6D0E259-0112-4B73-9338-A5BB9D8BDE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1FF9-4376-99D1-5EF3EB6723D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BA9D22F-CD84-4890-B416-D8F3A99ABA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1FF9-4376-99D1-5EF3EB6723D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0AFB336-1471-4AED-B6A1-2D18F413C8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1FF9-4376-99D1-5EF3EB6723D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17B628F-B64C-4237-9E1D-73A70D76B3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1FF9-4376-99D1-5EF3EB6723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Sheet2!$E$37:$E$43</c:f>
              <c:numCache>
                <c:formatCode>General</c:formatCode>
                <c:ptCount val="7"/>
                <c:pt idx="0">
                  <c:v>52170.135000000002</c:v>
                </c:pt>
                <c:pt idx="1">
                  <c:v>48390.934999999998</c:v>
                </c:pt>
                <c:pt idx="2">
                  <c:v>43802.154000000002</c:v>
                </c:pt>
                <c:pt idx="3">
                  <c:v>48148.084000000003</c:v>
                </c:pt>
                <c:pt idx="4">
                  <c:v>115980.61199999999</c:v>
                </c:pt>
                <c:pt idx="5">
                  <c:v>52404.978999999999</c:v>
                </c:pt>
                <c:pt idx="6">
                  <c:v>65947.692999999999</c:v>
                </c:pt>
              </c:numCache>
            </c:numRef>
          </c:xVal>
          <c:yVal>
            <c:numRef>
              <c:f>Sheet2!$G$37:$G$43</c:f>
              <c:numCache>
                <c:formatCode>General</c:formatCode>
                <c:ptCount val="7"/>
                <c:pt idx="0">
                  <c:v>8.4536627664135722E-3</c:v>
                </c:pt>
                <c:pt idx="1">
                  <c:v>8.7009432647564555E-3</c:v>
                </c:pt>
                <c:pt idx="2">
                  <c:v>9.674374869735658E-3</c:v>
                </c:pt>
                <c:pt idx="3">
                  <c:v>1.3203532960611053E-2</c:v>
                </c:pt>
                <c:pt idx="4">
                  <c:v>2.2153317885553747E-4</c:v>
                </c:pt>
                <c:pt idx="5">
                  <c:v>9.8898792745734099E-3</c:v>
                </c:pt>
                <c:pt idx="6">
                  <c:v>7.697662807779837E-3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Sheet2!$C$37:$C$43</c15:f>
                <c15:dlblRangeCache>
                  <c:ptCount val="7"/>
                  <c:pt idx="0">
                    <c:v>AUT</c:v>
                  </c:pt>
                  <c:pt idx="1">
                    <c:v>BEL</c:v>
                  </c:pt>
                  <c:pt idx="2">
                    <c:v>FRA</c:v>
                  </c:pt>
                  <c:pt idx="3">
                    <c:v>DEU</c:v>
                  </c:pt>
                  <c:pt idx="4">
                    <c:v>LUX</c:v>
                  </c:pt>
                  <c:pt idx="5">
                    <c:v>NLD</c:v>
                  </c:pt>
                  <c:pt idx="6">
                    <c:v>CHE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C-1FF9-4376-99D1-5EF3EB6723D9}"/>
            </c:ext>
          </c:extLst>
        </c:ser>
        <c:ser>
          <c:idx val="4"/>
          <c:order val="4"/>
          <c:tx>
            <c:strRef>
              <c:f>Sheet2!$A$1</c:f>
              <c:strCache>
                <c:ptCount val="1"/>
                <c:pt idx="0">
                  <c:v>Blank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alpha val="0"/>
                </a:schemeClr>
              </a:solidFill>
              <a:ln w="9525">
                <a:solidFill>
                  <a:schemeClr val="bg1">
                    <a:alpha val="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Sheet2!$E$3:$E$43</c:f>
              <c:numCache>
                <c:formatCode>General</c:formatCode>
                <c:ptCount val="41"/>
                <c:pt idx="0">
                  <c:v>17317.196</c:v>
                </c:pt>
                <c:pt idx="1">
                  <c:v>17952.758000000002</c:v>
                </c:pt>
                <c:pt idx="2">
                  <c:v>33650.930999999997</c:v>
                </c:pt>
                <c:pt idx="3">
                  <c:v>24743.683000000001</c:v>
                </c:pt>
                <c:pt idx="4">
                  <c:v>8417.1659999999993</c:v>
                </c:pt>
                <c:pt idx="5">
                  <c:v>23780.673999999999</c:v>
                </c:pt>
                <c:pt idx="6">
                  <c:v>20482.885999999999</c:v>
                </c:pt>
                <c:pt idx="7">
                  <c:v>23856.880000000001</c:v>
                </c:pt>
                <c:pt idx="8">
                  <c:v>26332.214</c:v>
                </c:pt>
                <c:pt idx="9">
                  <c:v>11839.776</c:v>
                </c:pt>
                <c:pt idx="10">
                  <c:v>51091.815000000002</c:v>
                </c:pt>
                <c:pt idx="11">
                  <c:v>26078.190999999999</c:v>
                </c:pt>
                <c:pt idx="12">
                  <c:v>45985.675000000003</c:v>
                </c:pt>
                <c:pt idx="13">
                  <c:v>47919.356</c:v>
                </c:pt>
                <c:pt idx="14">
                  <c:v>53784.476000000002</c:v>
                </c:pt>
                <c:pt idx="15">
                  <c:v>20954.22</c:v>
                </c:pt>
                <c:pt idx="16">
                  <c:v>23988.61</c:v>
                </c:pt>
                <c:pt idx="17">
                  <c:v>60695.517</c:v>
                </c:pt>
                <c:pt idx="18">
                  <c:v>48326.165999999997</c:v>
                </c:pt>
                <c:pt idx="19">
                  <c:v>42182.201000000001</c:v>
                </c:pt>
                <c:pt idx="20">
                  <c:v>11016.55</c:v>
                </c:pt>
                <c:pt idx="21">
                  <c:v>60467.086000000003</c:v>
                </c:pt>
                <c:pt idx="22">
                  <c:v>11007.727999999999</c:v>
                </c:pt>
                <c:pt idx="23">
                  <c:v>24569.433000000001</c:v>
                </c:pt>
                <c:pt idx="24">
                  <c:v>33639.499000000003</c:v>
                </c:pt>
                <c:pt idx="25">
                  <c:v>42576.584999999999</c:v>
                </c:pt>
                <c:pt idx="26">
                  <c:v>33435.781000000003</c:v>
                </c:pt>
                <c:pt idx="27">
                  <c:v>16788.498</c:v>
                </c:pt>
                <c:pt idx="28">
                  <c:v>13448.361000000001</c:v>
                </c:pt>
                <c:pt idx="29">
                  <c:v>31837.938999999998</c:v>
                </c:pt>
                <c:pt idx="30">
                  <c:v>72207.024999999994</c:v>
                </c:pt>
                <c:pt idx="31">
                  <c:v>14524.334000000001</c:v>
                </c:pt>
                <c:pt idx="32">
                  <c:v>33526.660000000003</c:v>
                </c:pt>
                <c:pt idx="33">
                  <c:v>37373.569000000003</c:v>
                </c:pt>
                <c:pt idx="34">
                  <c:v>52170.135000000002</c:v>
                </c:pt>
                <c:pt idx="35">
                  <c:v>48390.934999999998</c:v>
                </c:pt>
                <c:pt idx="36">
                  <c:v>43802.154000000002</c:v>
                </c:pt>
                <c:pt idx="37">
                  <c:v>48148.084000000003</c:v>
                </c:pt>
                <c:pt idx="38">
                  <c:v>115980.61199999999</c:v>
                </c:pt>
                <c:pt idx="39">
                  <c:v>52404.978999999999</c:v>
                </c:pt>
                <c:pt idx="40">
                  <c:v>65947.692999999999</c:v>
                </c:pt>
              </c:numCache>
            </c:numRef>
          </c:xVal>
          <c:yVal>
            <c:numRef>
              <c:f>Sheet2!$G$3:$G$43</c:f>
              <c:numCache>
                <c:formatCode>General</c:formatCode>
                <c:ptCount val="41"/>
                <c:pt idx="0">
                  <c:v>1.1925629079347244E-2</c:v>
                </c:pt>
                <c:pt idx="1">
                  <c:v>2.9984451655818978E-2</c:v>
                </c:pt>
                <c:pt idx="2">
                  <c:v>2.2831476099218984E-2</c:v>
                </c:pt>
                <c:pt idx="3">
                  <c:v>3.2662943794661503E-2</c:v>
                </c:pt>
                <c:pt idx="4">
                  <c:v>4.6784930475186171E-2</c:v>
                </c:pt>
                <c:pt idx="5">
                  <c:v>3.7974867156420178E-2</c:v>
                </c:pt>
                <c:pt idx="6">
                  <c:v>4.3710859313111028E-2</c:v>
                </c:pt>
                <c:pt idx="7">
                  <c:v>1.5261784589036154E-2</c:v>
                </c:pt>
                <c:pt idx="8">
                  <c:v>2.5235894258898384E-2</c:v>
                </c:pt>
                <c:pt idx="9">
                  <c:v>9.5990359969986283E-3</c:v>
                </c:pt>
                <c:pt idx="10">
                  <c:v>1.2351769448627481E-2</c:v>
                </c:pt>
                <c:pt idx="11">
                  <c:v>3.7240036883435357E-2</c:v>
                </c:pt>
                <c:pt idx="12">
                  <c:v>6.2195553127566416E-3</c:v>
                </c:pt>
                <c:pt idx="13">
                  <c:v>2.0717853331412739E-2</c:v>
                </c:pt>
                <c:pt idx="14">
                  <c:v>5.4927534977316617E-2</c:v>
                </c:pt>
                <c:pt idx="15">
                  <c:v>4.4304903283264974E-2</c:v>
                </c:pt>
                <c:pt idx="16">
                  <c:v>5.0130089706817094E-2</c:v>
                </c:pt>
                <c:pt idx="17">
                  <c:v>5.7857765494981894E-3</c:v>
                </c:pt>
                <c:pt idx="18">
                  <c:v>1.1159770449227002E-2</c:v>
                </c:pt>
                <c:pt idx="19">
                  <c:v>1.2772555642839523E-2</c:v>
                </c:pt>
                <c:pt idx="20">
                  <c:v>2.5861878023595297E-2</c:v>
                </c:pt>
                <c:pt idx="21">
                  <c:v>-7.8418798493871122E-3</c:v>
                </c:pt>
                <c:pt idx="22">
                  <c:v>3.0216121696393428E-2</c:v>
                </c:pt>
                <c:pt idx="23">
                  <c:v>1.9859335108443288E-2</c:v>
                </c:pt>
                <c:pt idx="24">
                  <c:v>-1.3890263780039214E-2</c:v>
                </c:pt>
                <c:pt idx="25">
                  <c:v>8.0313439527501806E-4</c:v>
                </c:pt>
                <c:pt idx="26">
                  <c:v>3.9904766111465761E-2</c:v>
                </c:pt>
                <c:pt idx="27">
                  <c:v>2.8178670820212526E-2</c:v>
                </c:pt>
                <c:pt idx="28">
                  <c:v>2.4437089912744181E-2</c:v>
                </c:pt>
                <c:pt idx="29">
                  <c:v>1.0542096254241518E-2</c:v>
                </c:pt>
                <c:pt idx="30">
                  <c:v>-1.8512637286781208E-2</c:v>
                </c:pt>
                <c:pt idx="31">
                  <c:v>2.6121424274720306E-2</c:v>
                </c:pt>
                <c:pt idx="32">
                  <c:v>1.7955473678134881E-2</c:v>
                </c:pt>
                <c:pt idx="33">
                  <c:v>9.9443281358595481E-3</c:v>
                </c:pt>
                <c:pt idx="34">
                  <c:v>8.4536627664135722E-3</c:v>
                </c:pt>
                <c:pt idx="35">
                  <c:v>8.7009432647564555E-3</c:v>
                </c:pt>
                <c:pt idx="36">
                  <c:v>9.674374869735658E-3</c:v>
                </c:pt>
                <c:pt idx="37">
                  <c:v>1.3203532960611053E-2</c:v>
                </c:pt>
                <c:pt idx="38">
                  <c:v>2.2153317885553747E-4</c:v>
                </c:pt>
                <c:pt idx="39">
                  <c:v>9.8898792745734099E-3</c:v>
                </c:pt>
                <c:pt idx="40">
                  <c:v>7.697662807779837E-3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1FF9-4376-99D1-5EF3EB672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148655"/>
        <c:axId val="1108145775"/>
      </c:scatterChart>
      <c:valAx>
        <c:axId val="1108148655"/>
        <c:scaling>
          <c:orientation val="minMax"/>
          <c:max val="12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Per capita GDP, 2010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8145775"/>
        <c:crosses val="autoZero"/>
        <c:crossBetween val="midCat"/>
      </c:valAx>
      <c:valAx>
        <c:axId val="1108145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Annual average growth rate of per capita GDP, 2010-2019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8148655"/>
        <c:crosses val="autoZero"/>
        <c:crossBetween val="midCat"/>
      </c:valAx>
      <c:spPr>
        <a:noFill/>
        <a:ln>
          <a:solidFill>
            <a:schemeClr val="bg1">
              <a:alpha val="0"/>
            </a:schemeClr>
          </a:solidFill>
        </a:ln>
        <a:effectLst/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'scatter - HG'!$G$2</c:f>
              <c:strCache>
                <c:ptCount val="1"/>
                <c:pt idx="0">
                  <c:v>2010-2019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2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2659-454A-A9AF-38466AD62089}"/>
              </c:ext>
            </c:extLst>
          </c:dPt>
          <c:dPt>
            <c:idx val="16"/>
            <c:marker>
              <c:symbol val="triangle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2659-454A-A9AF-38466AD62089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937BEFCD-683B-49F4-B0E7-C3002D78D5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659-454A-A9AF-38466AD6208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354AEBA-462C-4D37-830A-D2BB5D57CA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659-454A-A9AF-38466AD6208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E49B31E-E3A6-443E-BB8A-A50AB63A1E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659-454A-A9AF-38466AD6208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B7C36E8-5FC7-497C-B4A3-3AB96BDD9F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659-454A-A9AF-38466AD6208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2E0461B-7B5D-42A6-BD85-CE324D52E3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659-454A-A9AF-38466AD6208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5FDFBA8-D159-4CF0-86F0-BB67DEDBE5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659-454A-A9AF-38466AD6208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74D8E8A-E783-4108-8E95-6C4B2A373E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659-454A-A9AF-38466AD6208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E2960B0-7F90-4EF1-9AD1-A46FDFB75C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659-454A-A9AF-38466AD6208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442C38A-1732-4D56-962B-C61EB21E1B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659-454A-A9AF-38466AD6208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F982556-79D9-4EC7-9D42-A4B4A632C7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659-454A-A9AF-38466AD6208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0578042-E4E8-43A2-BE19-EA468059CC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659-454A-A9AF-38466AD6208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1450EF6-A391-4319-9BEA-788D4684B4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659-454A-A9AF-38466AD6208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7652F71-825C-4AC3-85EB-A00079308F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659-454A-A9AF-38466AD6208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E663D93-AA90-4930-8F04-8E86D7C930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659-454A-A9AF-38466AD6208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B1A9106-6067-4D09-B543-9BEF6D6A66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659-454A-A9AF-38466AD6208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31A4158-1023-465D-B79D-8FC8E5202B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659-454A-A9AF-38466AD6208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04C581B8-A4DC-4C1C-8464-5E9212F445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659-454A-A9AF-38466AD6208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CFBDCF6-455F-4AC6-B8C6-F04777ABE7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659-454A-A9AF-38466AD6208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BBDE64C-9EF9-4219-8486-A13D50A49A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2659-454A-A9AF-38466AD62089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5ABE4169-355E-4B50-A404-9E377F4E1F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2659-454A-A9AF-38466AD62089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B8A29AE4-C8ED-4AA6-B133-DF01A6D268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659-454A-A9AF-38466AD62089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4A239D5-6D3F-47D9-A370-8807AE427F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659-454A-A9AF-38466AD62089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2C86244F-DA74-4BE2-8828-287DE9BCF6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2659-454A-A9AF-38466AD62089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E2D0163D-1315-47BC-A1FD-767E4C7C6B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659-454A-A9AF-38466AD62089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0B521B32-B04D-4E46-B59E-6DEAF56B4A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659-454A-A9AF-38466AD62089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BC6F854E-CB88-4F28-AA09-655E8A5F7B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659-454A-A9AF-38466AD62089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5C590F2A-2C34-49B4-BFCC-C2EC829E71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659-454A-A9AF-38466AD62089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6E8504E-CC9C-4478-841A-BD0F43CF34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659-454A-A9AF-38466AD62089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70EF004-DEAF-42B6-9C72-639EFE4388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2659-454A-A9AF-38466AD62089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B32962D6-F350-449D-A0C5-BB104D7251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2659-454A-A9AF-38466AD62089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BCA6E5D7-CFEE-4683-A938-B8CA594256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2659-454A-A9AF-38466AD62089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DB3123C4-BB71-4274-9F70-914564DF56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2659-454A-A9AF-38466AD62089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5E1E67BC-0A12-4515-95BB-9C4544A284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2659-454A-A9AF-38466AD62089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18F557B0-2D78-436A-A1B7-F23E64D3F4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2659-454A-A9AF-38466AD62089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4AF4460B-1A20-4A00-9981-850279B802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659-454A-A9AF-38466AD62089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AFAF637C-5EAE-4A6B-B4CC-843C0570D4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2659-454A-A9AF-38466AD62089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4C87A184-E94B-4BF0-8C06-896E7E14FF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659-454A-A9AF-38466AD62089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298E4F13-06EF-49BE-8FFE-FFDDDC75D2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2659-454A-A9AF-38466AD62089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F4FCE929-3D72-4F20-9A5F-25A7C62F77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2659-454A-A9AF-38466AD62089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552E03ED-5F34-4775-91FA-E1838B61E2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2659-454A-A9AF-38466AD62089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826CD448-A83E-4C99-A991-840D95C29F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2659-454A-A9AF-38466AD62089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A9DCCDD6-11AB-45FB-BA14-3F4A79116A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2659-454A-A9AF-38466AD62089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58BFFE1F-E87A-4630-9E2D-D25A16D177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2659-454A-A9AF-38466AD62089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26098DD6-B55F-44D5-8763-8D1578DE68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2659-454A-A9AF-38466AD62089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FF3F813A-19DC-4E68-830A-93492E90BA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55A-4ADB-BB30-575209189E6A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25FF9662-1CD0-4943-A057-6ED1276E27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55A-4ADB-BB30-575209189E6A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08E5AA63-AAFC-4FB9-AD80-1B1D0F8ADF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55A-4ADB-BB30-575209189E6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22225" cap="rnd" cmpd="sng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'scatter - HG'!$E$3:$E$49</c:f>
              <c:numCache>
                <c:formatCode>General</c:formatCode>
                <c:ptCount val="47"/>
                <c:pt idx="0">
                  <c:v>11016.55</c:v>
                </c:pt>
                <c:pt idx="1">
                  <c:v>60467.086000000003</c:v>
                </c:pt>
                <c:pt idx="2">
                  <c:v>52170.135000000002</c:v>
                </c:pt>
                <c:pt idx="3">
                  <c:v>17317.196</c:v>
                </c:pt>
                <c:pt idx="4">
                  <c:v>48390.934999999998</c:v>
                </c:pt>
                <c:pt idx="5">
                  <c:v>11007.727999999999</c:v>
                </c:pt>
                <c:pt idx="6">
                  <c:v>17952.758000000002</c:v>
                </c:pt>
                <c:pt idx="7">
                  <c:v>24569.433000000001</c:v>
                </c:pt>
                <c:pt idx="8">
                  <c:v>38898.053</c:v>
                </c:pt>
                <c:pt idx="9">
                  <c:v>33650.930999999997</c:v>
                </c:pt>
                <c:pt idx="10">
                  <c:v>51091.815000000002</c:v>
                </c:pt>
                <c:pt idx="11">
                  <c:v>26078.190999999999</c:v>
                </c:pt>
                <c:pt idx="12">
                  <c:v>45985.675000000003</c:v>
                </c:pt>
                <c:pt idx="13">
                  <c:v>43802.154000000002</c:v>
                </c:pt>
                <c:pt idx="14">
                  <c:v>48148.084000000003</c:v>
                </c:pt>
                <c:pt idx="15">
                  <c:v>33639.499000000003</c:v>
                </c:pt>
                <c:pt idx="16">
                  <c:v>24743.683000000001</c:v>
                </c:pt>
                <c:pt idx="17">
                  <c:v>47919.356</c:v>
                </c:pt>
                <c:pt idx="18">
                  <c:v>53784.476000000002</c:v>
                </c:pt>
                <c:pt idx="19">
                  <c:v>42576.584999999999</c:v>
                </c:pt>
                <c:pt idx="20">
                  <c:v>7630.9449999999997</c:v>
                </c:pt>
                <c:pt idx="21">
                  <c:v>20954.22</c:v>
                </c:pt>
                <c:pt idx="22">
                  <c:v>23988.61</c:v>
                </c:pt>
                <c:pt idx="23">
                  <c:v>115980.61199999999</c:v>
                </c:pt>
                <c:pt idx="24">
                  <c:v>33435.781000000003</c:v>
                </c:pt>
                <c:pt idx="25">
                  <c:v>8417.1659999999993</c:v>
                </c:pt>
                <c:pt idx="26">
                  <c:v>16788.498</c:v>
                </c:pt>
                <c:pt idx="27">
                  <c:v>52404.978999999999</c:v>
                </c:pt>
                <c:pt idx="28">
                  <c:v>13448.361000000001</c:v>
                </c:pt>
                <c:pt idx="29">
                  <c:v>60695.517</c:v>
                </c:pt>
                <c:pt idx="30">
                  <c:v>23780.673999999999</c:v>
                </c:pt>
                <c:pt idx="31">
                  <c:v>31837.938999999998</c:v>
                </c:pt>
                <c:pt idx="32">
                  <c:v>20482.885999999999</c:v>
                </c:pt>
                <c:pt idx="33">
                  <c:v>23856.880000000001</c:v>
                </c:pt>
                <c:pt idx="34">
                  <c:v>72207.024999999994</c:v>
                </c:pt>
                <c:pt idx="35">
                  <c:v>14524.334000000001</c:v>
                </c:pt>
                <c:pt idx="36">
                  <c:v>26332.214</c:v>
                </c:pt>
                <c:pt idx="37">
                  <c:v>33526.660000000003</c:v>
                </c:pt>
                <c:pt idx="38">
                  <c:v>37373.569000000003</c:v>
                </c:pt>
                <c:pt idx="39">
                  <c:v>48326.165999999997</c:v>
                </c:pt>
                <c:pt idx="40">
                  <c:v>65947.692999999999</c:v>
                </c:pt>
                <c:pt idx="41">
                  <c:v>19804.918000000001</c:v>
                </c:pt>
                <c:pt idx="42">
                  <c:v>11839.776</c:v>
                </c:pt>
                <c:pt idx="43">
                  <c:v>8996.9359999999997</c:v>
                </c:pt>
                <c:pt idx="44">
                  <c:v>14403.001</c:v>
                </c:pt>
                <c:pt idx="45">
                  <c:v>9701.5810000000001</c:v>
                </c:pt>
                <c:pt idx="46">
                  <c:v>42182.201000000001</c:v>
                </c:pt>
              </c:numCache>
            </c:numRef>
          </c:xVal>
          <c:yVal>
            <c:numRef>
              <c:f>'scatter - HG'!$G$3:$G$49</c:f>
              <c:numCache>
                <c:formatCode>0%</c:formatCode>
                <c:ptCount val="47"/>
                <c:pt idx="0">
                  <c:v>2.5861878023595297E-2</c:v>
                </c:pt>
                <c:pt idx="1">
                  <c:v>-7.8418798493871122E-3</c:v>
                </c:pt>
                <c:pt idx="2">
                  <c:v>8.4536627664135722E-3</c:v>
                </c:pt>
                <c:pt idx="3">
                  <c:v>1.1925629079347244E-2</c:v>
                </c:pt>
                <c:pt idx="4">
                  <c:v>8.7009432647564555E-3</c:v>
                </c:pt>
                <c:pt idx="5">
                  <c:v>3.0216121696393428E-2</c:v>
                </c:pt>
                <c:pt idx="6">
                  <c:v>2.9984451655818978E-2</c:v>
                </c:pt>
                <c:pt idx="7">
                  <c:v>1.9859335108443288E-2</c:v>
                </c:pt>
                <c:pt idx="8">
                  <c:v>8.683449317308245E-3</c:v>
                </c:pt>
                <c:pt idx="9">
                  <c:v>2.2831476099218984E-2</c:v>
                </c:pt>
                <c:pt idx="10">
                  <c:v>1.2351769448627481E-2</c:v>
                </c:pt>
                <c:pt idx="11">
                  <c:v>3.7240036883435357E-2</c:v>
                </c:pt>
                <c:pt idx="12">
                  <c:v>6.2195553127566416E-3</c:v>
                </c:pt>
                <c:pt idx="13">
                  <c:v>9.674374869735658E-3</c:v>
                </c:pt>
                <c:pt idx="14">
                  <c:v>1.3203532960611053E-2</c:v>
                </c:pt>
                <c:pt idx="15">
                  <c:v>-1.3890263780039214E-2</c:v>
                </c:pt>
                <c:pt idx="16">
                  <c:v>3.2662943794661503E-2</c:v>
                </c:pt>
                <c:pt idx="17">
                  <c:v>2.0717853331412739E-2</c:v>
                </c:pt>
                <c:pt idx="18">
                  <c:v>5.4927534977316617E-2</c:v>
                </c:pt>
                <c:pt idx="19">
                  <c:v>8.0313439527501806E-4</c:v>
                </c:pt>
                <c:pt idx="20">
                  <c:v>4.5216266130030158E-2</c:v>
                </c:pt>
                <c:pt idx="21">
                  <c:v>4.4304903283264974E-2</c:v>
                </c:pt>
                <c:pt idx="22">
                  <c:v>5.0130089706817094E-2</c:v>
                </c:pt>
                <c:pt idx="23">
                  <c:v>2.2153317885553747E-4</c:v>
                </c:pt>
                <c:pt idx="24">
                  <c:v>3.9904766111465761E-2</c:v>
                </c:pt>
                <c:pt idx="25">
                  <c:v>4.6784930475186171E-2</c:v>
                </c:pt>
                <c:pt idx="26">
                  <c:v>2.8178670820212526E-2</c:v>
                </c:pt>
                <c:pt idx="27">
                  <c:v>9.8898792745734099E-3</c:v>
                </c:pt>
                <c:pt idx="28">
                  <c:v>2.4437089912744181E-2</c:v>
                </c:pt>
                <c:pt idx="29">
                  <c:v>5.7857765494981894E-3</c:v>
                </c:pt>
                <c:pt idx="30">
                  <c:v>3.7974867156420178E-2</c:v>
                </c:pt>
                <c:pt idx="31">
                  <c:v>1.0542096254241518E-2</c:v>
                </c:pt>
                <c:pt idx="32">
                  <c:v>4.3710859313111028E-2</c:v>
                </c:pt>
                <c:pt idx="33">
                  <c:v>1.5261784589036154E-2</c:v>
                </c:pt>
                <c:pt idx="34">
                  <c:v>-1.8512637286781208E-2</c:v>
                </c:pt>
                <c:pt idx="35">
                  <c:v>2.6121424274720306E-2</c:v>
                </c:pt>
                <c:pt idx="36">
                  <c:v>2.5235894258898384E-2</c:v>
                </c:pt>
                <c:pt idx="37">
                  <c:v>1.7955473678134881E-2</c:v>
                </c:pt>
                <c:pt idx="38">
                  <c:v>9.9443281358595481E-3</c:v>
                </c:pt>
                <c:pt idx="39">
                  <c:v>1.1159770449227002E-2</c:v>
                </c:pt>
                <c:pt idx="40">
                  <c:v>7.697662807779837E-3</c:v>
                </c:pt>
                <c:pt idx="41">
                  <c:v>4.1212501718015604E-2</c:v>
                </c:pt>
                <c:pt idx="42">
                  <c:v>9.5990359969986283E-3</c:v>
                </c:pt>
                <c:pt idx="43">
                  <c:v>4.7303168219630098E-2</c:v>
                </c:pt>
                <c:pt idx="44">
                  <c:v>7.5482765679812935E-4</c:v>
                </c:pt>
                <c:pt idx="45">
                  <c:v>4.9421045045749734E-2</c:v>
                </c:pt>
                <c:pt idx="46">
                  <c:v>1.2772555642839523E-2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'scatter - HG'!$C$3:$C$90</c15:f>
                <c15:dlblRangeCache>
                  <c:ptCount val="88"/>
                  <c:pt idx="0">
                    <c:v>ALB</c:v>
                  </c:pt>
                  <c:pt idx="1">
                    <c:v>AND</c:v>
                  </c:pt>
                  <c:pt idx="2">
                    <c:v>AUT</c:v>
                  </c:pt>
                  <c:pt idx="3">
                    <c:v>BLR</c:v>
                  </c:pt>
                  <c:pt idx="4">
                    <c:v>BEL</c:v>
                  </c:pt>
                  <c:pt idx="5">
                    <c:v>BIH</c:v>
                  </c:pt>
                  <c:pt idx="6">
                    <c:v>BGR</c:v>
                  </c:pt>
                  <c:pt idx="7">
                    <c:v>HRV</c:v>
                  </c:pt>
                  <c:pt idx="8">
                    <c:v>CYP</c:v>
                  </c:pt>
                  <c:pt idx="9">
                    <c:v>CZE</c:v>
                  </c:pt>
                  <c:pt idx="10">
                    <c:v>DNK</c:v>
                  </c:pt>
                  <c:pt idx="11">
                    <c:v>EST</c:v>
                  </c:pt>
                  <c:pt idx="12">
                    <c:v>FIN</c:v>
                  </c:pt>
                  <c:pt idx="13">
                    <c:v>FRA</c:v>
                  </c:pt>
                  <c:pt idx="14">
                    <c:v>DEU</c:v>
                  </c:pt>
                  <c:pt idx="15">
                    <c:v>GRC</c:v>
                  </c:pt>
                  <c:pt idx="16">
                    <c:v>HUN</c:v>
                  </c:pt>
                  <c:pt idx="17">
                    <c:v>ISL</c:v>
                  </c:pt>
                  <c:pt idx="18">
                    <c:v>IRL</c:v>
                  </c:pt>
                  <c:pt idx="19">
                    <c:v>ITA</c:v>
                  </c:pt>
                  <c:pt idx="20">
                    <c:v>UVK</c:v>
                  </c:pt>
                  <c:pt idx="21">
                    <c:v>LVA</c:v>
                  </c:pt>
                  <c:pt idx="22">
                    <c:v>LTU</c:v>
                  </c:pt>
                  <c:pt idx="23">
                    <c:v>LUX</c:v>
                  </c:pt>
                  <c:pt idx="24">
                    <c:v>MLT</c:v>
                  </c:pt>
                  <c:pt idx="25">
                    <c:v>MDA</c:v>
                  </c:pt>
                  <c:pt idx="26">
                    <c:v>MNE</c:v>
                  </c:pt>
                  <c:pt idx="27">
                    <c:v>NLD</c:v>
                  </c:pt>
                  <c:pt idx="28">
                    <c:v>MKD</c:v>
                  </c:pt>
                  <c:pt idx="29">
                    <c:v>NOR</c:v>
                  </c:pt>
                  <c:pt idx="30">
                    <c:v>POL</c:v>
                  </c:pt>
                  <c:pt idx="31">
                    <c:v>PRT</c:v>
                  </c:pt>
                  <c:pt idx="32">
                    <c:v>ROU</c:v>
                  </c:pt>
                  <c:pt idx="33">
                    <c:v>RUS</c:v>
                  </c:pt>
                  <c:pt idx="34">
                    <c:v>SMR</c:v>
                  </c:pt>
                  <c:pt idx="35">
                    <c:v>SRB</c:v>
                  </c:pt>
                  <c:pt idx="36">
                    <c:v>SVK</c:v>
                  </c:pt>
                  <c:pt idx="37">
                    <c:v>SVN</c:v>
                  </c:pt>
                  <c:pt idx="38">
                    <c:v>ESP</c:v>
                  </c:pt>
                  <c:pt idx="39">
                    <c:v>SWE</c:v>
                  </c:pt>
                  <c:pt idx="40">
                    <c:v>CHE</c:v>
                  </c:pt>
                  <c:pt idx="41">
                    <c:v>TUR</c:v>
                  </c:pt>
                  <c:pt idx="42">
                    <c:v>UKR</c:v>
                  </c:pt>
                  <c:pt idx="43">
                    <c:v>ARM</c:v>
                  </c:pt>
                  <c:pt idx="44">
                    <c:v>AZE</c:v>
                  </c:pt>
                  <c:pt idx="45">
                    <c:v>GEO</c:v>
                  </c:pt>
                  <c:pt idx="46">
                    <c:v>GBR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1-2659-454A-A9AF-38466AD620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61841455"/>
        <c:axId val="1861842895"/>
      </c:scatterChart>
      <c:valAx>
        <c:axId val="1861841455"/>
        <c:scaling>
          <c:orientation val="minMax"/>
          <c:max val="12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Per capita GDP, 2010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842895"/>
        <c:crosses val="autoZero"/>
        <c:crossBetween val="midCat"/>
      </c:valAx>
      <c:valAx>
        <c:axId val="186184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Annual average growth rate of per capita GDP, 2011-2019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8414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35A571B-5861-4DD8-B592-7E8C8909D598}">
  <sheetPr/>
  <sheetViews>
    <sheetView tabSelected="1"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8D2279-01B7-F566-855E-451ED02243A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</xdr:colOff>
      <xdr:row>1</xdr:row>
      <xdr:rowOff>68580</xdr:rowOff>
    </xdr:from>
    <xdr:to>
      <xdr:col>11</xdr:col>
      <xdr:colOff>167640</xdr:colOff>
      <xdr:row>4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2CDC3EA-BC10-48A3-8AD0-4440C57D9CD4}"/>
            </a:ext>
          </a:extLst>
        </xdr:cNvPr>
        <xdr:cNvSpPr txBox="1"/>
      </xdr:nvSpPr>
      <xdr:spPr>
        <a:xfrm>
          <a:off x="3686175" y="247650"/>
          <a:ext cx="1971675" cy="62865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Average Annual Growth Rate = (Final Value / Initial Value)^(1 / Number of Years) - 1</a:t>
          </a:r>
          <a:endParaRPr lang="LID4096" sz="1100"/>
        </a:p>
      </xdr:txBody>
    </xdr:sp>
    <xdr:clientData/>
  </xdr:twoCellAnchor>
  <xdr:twoCellAnchor>
    <xdr:from>
      <xdr:col>11</xdr:col>
      <xdr:colOff>582844</xdr:colOff>
      <xdr:row>1</xdr:row>
      <xdr:rowOff>40241</xdr:rowOff>
    </xdr:from>
    <xdr:to>
      <xdr:col>30</xdr:col>
      <xdr:colOff>504822</xdr:colOff>
      <xdr:row>36</xdr:row>
      <xdr:rowOff>109783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E65DEF0-67BC-44FC-8155-1CF8B6E3A69C}"/>
            </a:ext>
            <a:ext uri="{147F2762-F138-4A5C-976F-8EAC2B608ADB}">
              <a16:predDERef xmlns:a16="http://schemas.microsoft.com/office/drawing/2014/main" pred="{D4590FC2-FC4B-4F0F-A444-4B33A9E359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f.org/en/Publications/WEO/weo-database/2023/Apri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E52ED-9EF3-46CC-A2FD-ACB408D49E9E}">
  <dimension ref="A2:D11"/>
  <sheetViews>
    <sheetView workbookViewId="0">
      <selection activeCell="C21" sqref="C21"/>
    </sheetView>
  </sheetViews>
  <sheetFormatPr defaultRowHeight="15" x14ac:dyDescent="0.25"/>
  <cols>
    <col min="2" max="2" width="14.85546875" customWidth="1"/>
  </cols>
  <sheetData>
    <row r="2" spans="1:4" ht="15.75" x14ac:dyDescent="0.25">
      <c r="A2" s="8" t="s">
        <v>0</v>
      </c>
    </row>
    <row r="4" spans="1:4" x14ac:dyDescent="0.25">
      <c r="A4" s="7" t="s">
        <v>1</v>
      </c>
      <c r="B4" t="s">
        <v>2</v>
      </c>
    </row>
    <row r="5" spans="1:4" x14ac:dyDescent="0.25">
      <c r="A5" s="7" t="s">
        <v>3</v>
      </c>
      <c r="B5" s="6" t="s">
        <v>4</v>
      </c>
    </row>
    <row r="7" spans="1:4" x14ac:dyDescent="0.25">
      <c r="A7" s="7" t="s">
        <v>5</v>
      </c>
      <c r="B7" s="7" t="s">
        <v>6</v>
      </c>
      <c r="C7" s="7" t="s">
        <v>7</v>
      </c>
      <c r="D7" s="7" t="s">
        <v>8</v>
      </c>
    </row>
    <row r="8" spans="1:4" x14ac:dyDescent="0.25">
      <c r="A8">
        <v>1</v>
      </c>
      <c r="B8" s="6" t="s">
        <v>9</v>
      </c>
      <c r="C8" t="s">
        <v>10</v>
      </c>
      <c r="D8" t="s">
        <v>11</v>
      </c>
    </row>
    <row r="9" spans="1:4" x14ac:dyDescent="0.25">
      <c r="A9">
        <v>2</v>
      </c>
      <c r="B9" s="6" t="s">
        <v>12</v>
      </c>
      <c r="C9" t="s">
        <v>13</v>
      </c>
      <c r="D9" t="s">
        <v>14</v>
      </c>
    </row>
    <row r="10" spans="1:4" x14ac:dyDescent="0.25">
      <c r="A10">
        <v>4</v>
      </c>
      <c r="B10" s="6" t="s">
        <v>15</v>
      </c>
      <c r="C10" t="s">
        <v>16</v>
      </c>
      <c r="D10" t="s">
        <v>17</v>
      </c>
    </row>
    <row r="11" spans="1:4" x14ac:dyDescent="0.25">
      <c r="B11" s="6"/>
    </row>
  </sheetData>
  <hyperlinks>
    <hyperlink ref="B8" location="WEO_Data!A1" display="WEO_Data" xr:uid="{E6C98F66-07EE-4CCC-BC0F-F590AEF93AB5}"/>
    <hyperlink ref="B9" location="'Comparison - HG'!A1" display="Comparison - HG" xr:uid="{8E8A0EF8-3C08-4FAE-9FA8-B55E038813AE}"/>
    <hyperlink ref="B10" location="'scatter - HG'!A1" display="Scatter - HG" xr:uid="{B8B3C085-F66C-4C7F-9279-9D4F253555AE}"/>
    <hyperlink ref="B5" r:id="rId1" xr:uid="{D52CC534-F6DE-4FB2-84C9-C19C86B686DF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CB0-4721-4346-B1CF-B80C0ABC39A2}">
  <sheetPr>
    <tabColor rgb="FF00B0F0"/>
  </sheetPr>
  <dimension ref="A1:AD199"/>
  <sheetViews>
    <sheetView topLeftCell="A193" workbookViewId="0">
      <selection activeCell="B187" sqref="B187"/>
    </sheetView>
  </sheetViews>
  <sheetFormatPr defaultRowHeight="15" x14ac:dyDescent="0.25"/>
  <cols>
    <col min="7" max="30" width="8.85546875" style="1"/>
  </cols>
  <sheetData>
    <row r="1" spans="1:30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s="1">
        <v>2000</v>
      </c>
      <c r="H1" s="1">
        <v>2001</v>
      </c>
      <c r="I1" s="1">
        <v>2002</v>
      </c>
      <c r="J1" s="1">
        <v>2003</v>
      </c>
      <c r="K1" s="1">
        <v>2004</v>
      </c>
      <c r="L1" s="1">
        <v>2005</v>
      </c>
      <c r="M1" s="1">
        <v>2006</v>
      </c>
      <c r="N1" s="1">
        <v>2007</v>
      </c>
      <c r="O1" s="1">
        <v>2008</v>
      </c>
      <c r="P1" s="1">
        <v>2009</v>
      </c>
      <c r="Q1" s="1">
        <v>2010</v>
      </c>
      <c r="R1" s="1">
        <v>2011</v>
      </c>
      <c r="S1" s="1">
        <v>2012</v>
      </c>
      <c r="T1" s="1">
        <v>2013</v>
      </c>
      <c r="U1" s="1">
        <v>2014</v>
      </c>
      <c r="V1" s="1">
        <v>2015</v>
      </c>
      <c r="W1" s="1">
        <v>2016</v>
      </c>
      <c r="X1" s="1">
        <v>2017</v>
      </c>
      <c r="Y1" s="1">
        <v>2018</v>
      </c>
      <c r="Z1" s="1">
        <v>2019</v>
      </c>
      <c r="AA1" s="1">
        <v>2020</v>
      </c>
      <c r="AB1" s="1">
        <v>2021</v>
      </c>
      <c r="AC1" s="1">
        <v>2022</v>
      </c>
      <c r="AD1" s="1" t="s">
        <v>24</v>
      </c>
    </row>
    <row r="2" spans="1:30" x14ac:dyDescent="0.25">
      <c r="A2" t="s">
        <v>25</v>
      </c>
      <c r="B2" t="s">
        <v>26</v>
      </c>
      <c r="C2" t="s">
        <v>27</v>
      </c>
      <c r="D2" t="s">
        <v>28</v>
      </c>
      <c r="E2" t="s">
        <v>21</v>
      </c>
      <c r="F2" t="s">
        <v>29</v>
      </c>
      <c r="G2" t="s">
        <v>30</v>
      </c>
      <c r="H2" t="s">
        <v>30</v>
      </c>
      <c r="I2" s="2">
        <v>1442.769</v>
      </c>
      <c r="J2" s="2">
        <v>1506.2180000000001</v>
      </c>
      <c r="K2" s="2">
        <v>1459.345</v>
      </c>
      <c r="L2" s="2">
        <v>1576.6980000000001</v>
      </c>
      <c r="M2" s="2">
        <v>1611.2909999999999</v>
      </c>
      <c r="N2" s="2">
        <v>1758.615</v>
      </c>
      <c r="O2" s="2">
        <v>1781.2270000000001</v>
      </c>
      <c r="P2" s="2">
        <v>2093.415</v>
      </c>
      <c r="Q2" s="2">
        <v>2207.1080000000002</v>
      </c>
      <c r="R2" s="2">
        <v>2278.4850000000001</v>
      </c>
      <c r="S2" s="2">
        <v>2513.1390000000001</v>
      </c>
      <c r="T2" s="2">
        <v>2569.3429999999998</v>
      </c>
      <c r="U2" s="2">
        <v>2555.9670000000001</v>
      </c>
      <c r="V2" s="2">
        <v>2506.346</v>
      </c>
      <c r="W2" s="2">
        <v>2492.6469999999999</v>
      </c>
      <c r="X2" s="2">
        <v>2515.5529999999999</v>
      </c>
      <c r="Y2" s="2">
        <v>2392.4180000000001</v>
      </c>
      <c r="Z2" s="2">
        <v>2439.6770000000001</v>
      </c>
      <c r="AA2" s="2">
        <v>2328.7570000000001</v>
      </c>
      <c r="AB2" t="s">
        <v>30</v>
      </c>
      <c r="AC2" t="s">
        <v>30</v>
      </c>
      <c r="AD2">
        <v>2019</v>
      </c>
    </row>
    <row r="3" spans="1:30" x14ac:dyDescent="0.25">
      <c r="A3" t="s">
        <v>31</v>
      </c>
      <c r="B3" t="s">
        <v>32</v>
      </c>
      <c r="C3" t="s">
        <v>27</v>
      </c>
      <c r="D3" t="s">
        <v>28</v>
      </c>
      <c r="E3" t="s">
        <v>21</v>
      </c>
      <c r="F3" t="s">
        <v>29</v>
      </c>
      <c r="G3" s="2">
        <v>6038.9849999999997</v>
      </c>
      <c r="H3" s="2">
        <v>6601.4780000000001</v>
      </c>
      <c r="I3" s="2">
        <v>6921.6840000000002</v>
      </c>
      <c r="J3" s="2">
        <v>7331.7389999999996</v>
      </c>
      <c r="K3" s="2">
        <v>7768.4690000000001</v>
      </c>
      <c r="L3" s="2">
        <v>8239.8539999999994</v>
      </c>
      <c r="M3" s="2">
        <v>8781.4470000000001</v>
      </c>
      <c r="N3" s="2">
        <v>9377.4629999999997</v>
      </c>
      <c r="O3" s="2">
        <v>10158.433000000001</v>
      </c>
      <c r="P3" s="2">
        <v>10570.166999999999</v>
      </c>
      <c r="Q3" s="2">
        <v>11016.55</v>
      </c>
      <c r="R3" s="2">
        <v>11327.397999999999</v>
      </c>
      <c r="S3" s="2">
        <v>11506.954</v>
      </c>
      <c r="T3" s="2">
        <v>11643.566000000001</v>
      </c>
      <c r="U3" s="2">
        <v>11874.74</v>
      </c>
      <c r="V3" s="2">
        <v>12173.621999999999</v>
      </c>
      <c r="W3" s="2">
        <v>12597.300999999999</v>
      </c>
      <c r="X3" s="2">
        <v>13039.696</v>
      </c>
      <c r="Y3" s="2">
        <v>13570.554</v>
      </c>
      <c r="Z3" s="2">
        <v>13862.63</v>
      </c>
      <c r="AA3" s="2">
        <v>13394.458000000001</v>
      </c>
      <c r="AB3" s="2">
        <v>14559.682000000001</v>
      </c>
      <c r="AC3" s="2">
        <v>15138.76</v>
      </c>
      <c r="AD3">
        <v>2021</v>
      </c>
    </row>
    <row r="4" spans="1:30" x14ac:dyDescent="0.25">
      <c r="A4" t="s">
        <v>33</v>
      </c>
      <c r="B4" t="s">
        <v>34</v>
      </c>
      <c r="C4" t="s">
        <v>27</v>
      </c>
      <c r="D4" t="s">
        <v>28</v>
      </c>
      <c r="E4" t="s">
        <v>21</v>
      </c>
      <c r="F4" t="s">
        <v>29</v>
      </c>
      <c r="G4" s="2">
        <v>8716.7520000000004</v>
      </c>
      <c r="H4" s="2">
        <v>8848.3119999999999</v>
      </c>
      <c r="I4" s="2">
        <v>9206.9940000000006</v>
      </c>
      <c r="J4" s="2">
        <v>9724.1010000000006</v>
      </c>
      <c r="K4" s="2">
        <v>9991.5110000000004</v>
      </c>
      <c r="L4" s="2">
        <v>10423.527</v>
      </c>
      <c r="M4" s="2">
        <v>10441.478999999999</v>
      </c>
      <c r="N4" s="2">
        <v>10632.029</v>
      </c>
      <c r="O4" s="2">
        <v>10652.343999999999</v>
      </c>
      <c r="P4" s="2">
        <v>10618.397999999999</v>
      </c>
      <c r="Q4" s="2">
        <v>10785.245999999999</v>
      </c>
      <c r="R4" s="2">
        <v>10874.65</v>
      </c>
      <c r="S4" s="2">
        <v>11011.073</v>
      </c>
      <c r="T4" s="2">
        <v>11082.337</v>
      </c>
      <c r="U4" s="2">
        <v>11263.186</v>
      </c>
      <c r="V4" s="2">
        <v>11431.788</v>
      </c>
      <c r="W4" s="2">
        <v>11545.393</v>
      </c>
      <c r="X4" s="2">
        <v>11458.695</v>
      </c>
      <c r="Y4" s="2">
        <v>11362.794</v>
      </c>
      <c r="Z4" s="2">
        <v>11252.834999999999</v>
      </c>
      <c r="AA4" s="2">
        <v>10574.954</v>
      </c>
      <c r="AB4" s="2">
        <v>10756.482</v>
      </c>
      <c r="AC4" s="2">
        <v>10897.173000000001</v>
      </c>
      <c r="AD4">
        <v>2019</v>
      </c>
    </row>
    <row r="5" spans="1:30" x14ac:dyDescent="0.25">
      <c r="A5" t="s">
        <v>35</v>
      </c>
      <c r="B5" t="s">
        <v>36</v>
      </c>
      <c r="C5" t="s">
        <v>27</v>
      </c>
      <c r="D5" t="s">
        <v>28</v>
      </c>
      <c r="E5" t="s">
        <v>21</v>
      </c>
      <c r="F5" t="s">
        <v>29</v>
      </c>
      <c r="G5" t="s">
        <v>30</v>
      </c>
      <c r="H5" t="s">
        <v>30</v>
      </c>
      <c r="I5" t="s">
        <v>30</v>
      </c>
      <c r="J5" t="s">
        <v>30</v>
      </c>
      <c r="K5" t="s">
        <v>30</v>
      </c>
      <c r="L5" t="s">
        <v>30</v>
      </c>
      <c r="M5" t="s">
        <v>30</v>
      </c>
      <c r="N5" t="s">
        <v>30</v>
      </c>
      <c r="O5" t="s">
        <v>30</v>
      </c>
      <c r="P5" t="s">
        <v>30</v>
      </c>
      <c r="Q5" s="2">
        <v>60467.086000000003</v>
      </c>
      <c r="R5" s="2">
        <v>60911.089</v>
      </c>
      <c r="S5" s="2">
        <v>57892.718000000001</v>
      </c>
      <c r="T5" s="2">
        <v>55672.915999999997</v>
      </c>
      <c r="U5" s="2">
        <v>56578.792999999998</v>
      </c>
      <c r="V5" s="2">
        <v>56460.538</v>
      </c>
      <c r="W5" s="2">
        <v>57455.307999999997</v>
      </c>
      <c r="X5" s="2">
        <v>56352.197</v>
      </c>
      <c r="Y5" s="2">
        <v>56208.167999999998</v>
      </c>
      <c r="Z5" s="2">
        <v>56330.947999999997</v>
      </c>
      <c r="AA5" s="2">
        <v>49728.235999999997</v>
      </c>
      <c r="AB5" s="2">
        <v>53143.211000000003</v>
      </c>
      <c r="AC5" s="2">
        <v>56644.686000000002</v>
      </c>
      <c r="AD5">
        <v>2021</v>
      </c>
    </row>
    <row r="6" spans="1:30" x14ac:dyDescent="0.25">
      <c r="A6" t="s">
        <v>37</v>
      </c>
      <c r="B6" t="s">
        <v>38</v>
      </c>
      <c r="C6" t="s">
        <v>27</v>
      </c>
      <c r="D6" t="s">
        <v>28</v>
      </c>
      <c r="E6" t="s">
        <v>21</v>
      </c>
      <c r="F6" t="s">
        <v>29</v>
      </c>
      <c r="G6" s="2">
        <v>4704.0420000000004</v>
      </c>
      <c r="H6" s="2">
        <v>4743.4719999999998</v>
      </c>
      <c r="I6" s="2">
        <v>5214.8450000000003</v>
      </c>
      <c r="J6" s="2">
        <v>5190.5309999999999</v>
      </c>
      <c r="K6" s="2">
        <v>5560.6170000000002</v>
      </c>
      <c r="L6" s="2">
        <v>6172.7579999999998</v>
      </c>
      <c r="M6" s="2">
        <v>6642.6279999999997</v>
      </c>
      <c r="N6" s="2">
        <v>7302.5879999999997</v>
      </c>
      <c r="O6" s="2">
        <v>7825.3959999999997</v>
      </c>
      <c r="P6" s="2">
        <v>7606.3890000000001</v>
      </c>
      <c r="Q6" s="2">
        <v>7683.6059999999998</v>
      </c>
      <c r="R6" s="2">
        <v>7657.0879999999997</v>
      </c>
      <c r="S6" s="2">
        <v>8004.5739999999996</v>
      </c>
      <c r="T6" s="2">
        <v>8093.1289999999999</v>
      </c>
      <c r="U6" s="2">
        <v>8176.5519999999997</v>
      </c>
      <c r="V6" s="2">
        <v>7960.4480000000003</v>
      </c>
      <c r="W6" s="2">
        <v>7481.8760000000002</v>
      </c>
      <c r="X6" s="2">
        <v>7210.0259999999998</v>
      </c>
      <c r="Y6" s="2">
        <v>6872.8370000000004</v>
      </c>
      <c r="Z6" s="2">
        <v>6596.7520000000004</v>
      </c>
      <c r="AA6" s="2">
        <v>6024.6530000000002</v>
      </c>
      <c r="AB6" s="2">
        <v>5900.6379999999999</v>
      </c>
      <c r="AC6" s="2">
        <v>5863.0929999999998</v>
      </c>
      <c r="AD6">
        <v>2017</v>
      </c>
    </row>
    <row r="7" spans="1:30" x14ac:dyDescent="0.25">
      <c r="A7" t="s">
        <v>39</v>
      </c>
      <c r="B7" t="s">
        <v>40</v>
      </c>
      <c r="C7" t="s">
        <v>27</v>
      </c>
      <c r="D7" t="s">
        <v>28</v>
      </c>
      <c r="E7" t="s">
        <v>21</v>
      </c>
      <c r="F7" t="s">
        <v>29</v>
      </c>
      <c r="G7" s="2">
        <v>18413.062999999998</v>
      </c>
      <c r="H7" s="2">
        <v>17280.973000000002</v>
      </c>
      <c r="I7" s="2">
        <v>17283.486000000001</v>
      </c>
      <c r="J7" s="2">
        <v>18158.988000000001</v>
      </c>
      <c r="K7" s="2">
        <v>19016.09</v>
      </c>
      <c r="L7" s="2">
        <v>20042.066999999999</v>
      </c>
      <c r="M7" s="2">
        <v>22351.826000000001</v>
      </c>
      <c r="N7" s="2">
        <v>24170.775000000001</v>
      </c>
      <c r="O7" s="2">
        <v>23896.361000000001</v>
      </c>
      <c r="P7" s="2">
        <v>20795.886999999999</v>
      </c>
      <c r="Q7" s="2">
        <v>18939.337</v>
      </c>
      <c r="R7" s="2">
        <v>18363.32</v>
      </c>
      <c r="S7" s="2">
        <v>18714.416000000001</v>
      </c>
      <c r="T7" s="2">
        <v>18332.512999999999</v>
      </c>
      <c r="U7" s="2">
        <v>18747.151999999998</v>
      </c>
      <c r="V7" s="2">
        <v>19171.550999999999</v>
      </c>
      <c r="W7" s="2">
        <v>19917.683000000001</v>
      </c>
      <c r="X7" s="2">
        <v>20231.285</v>
      </c>
      <c r="Y7" s="2">
        <v>21297.866999999998</v>
      </c>
      <c r="Z7" s="2">
        <v>22000.223000000002</v>
      </c>
      <c r="AA7" s="2">
        <v>17299.227999999999</v>
      </c>
      <c r="AB7" s="2">
        <v>17946.513999999999</v>
      </c>
      <c r="AC7" s="2">
        <v>18822.626</v>
      </c>
      <c r="AD7">
        <v>2011</v>
      </c>
    </row>
    <row r="8" spans="1:30" x14ac:dyDescent="0.25">
      <c r="A8" t="s">
        <v>41</v>
      </c>
      <c r="B8" t="s">
        <v>42</v>
      </c>
      <c r="C8" t="s">
        <v>27</v>
      </c>
      <c r="D8" t="s">
        <v>28</v>
      </c>
      <c r="E8" t="s">
        <v>21</v>
      </c>
      <c r="F8" t="s">
        <v>29</v>
      </c>
      <c r="G8" s="2">
        <v>18669.294000000002</v>
      </c>
      <c r="H8" s="2">
        <v>17667.361000000001</v>
      </c>
      <c r="I8" s="2">
        <v>15591.767</v>
      </c>
      <c r="J8" s="2">
        <v>16829.224999999999</v>
      </c>
      <c r="K8" s="2">
        <v>18158.055</v>
      </c>
      <c r="L8" s="2">
        <v>19577.843000000001</v>
      </c>
      <c r="M8" s="2">
        <v>20947.873</v>
      </c>
      <c r="N8" s="2">
        <v>22610.956999999999</v>
      </c>
      <c r="O8" s="2">
        <v>23297.921999999999</v>
      </c>
      <c r="P8" s="2">
        <v>21706.683000000001</v>
      </c>
      <c r="Q8" s="2">
        <v>23521.27</v>
      </c>
      <c r="R8" s="2">
        <v>24647.629000000001</v>
      </c>
      <c r="S8" s="2">
        <v>24118.866999999998</v>
      </c>
      <c r="T8" s="2">
        <v>24424.135999999999</v>
      </c>
      <c r="U8" s="2">
        <v>23550.098999999998</v>
      </c>
      <c r="V8" s="2">
        <v>23933.886999999999</v>
      </c>
      <c r="W8" s="2">
        <v>23189.526999999998</v>
      </c>
      <c r="X8" s="2">
        <v>23597.117999999999</v>
      </c>
      <c r="Y8" s="2">
        <v>22747.241999999998</v>
      </c>
      <c r="Z8" s="2">
        <v>22071.748</v>
      </c>
      <c r="AA8" s="2">
        <v>19680.298999999999</v>
      </c>
      <c r="AB8" s="2">
        <v>21511.59</v>
      </c>
      <c r="AC8" s="2">
        <v>22415.298999999999</v>
      </c>
      <c r="AD8">
        <v>2010</v>
      </c>
    </row>
    <row r="9" spans="1:30" x14ac:dyDescent="0.25">
      <c r="A9" t="s">
        <v>43</v>
      </c>
      <c r="B9" t="s">
        <v>44</v>
      </c>
      <c r="C9" t="s">
        <v>27</v>
      </c>
      <c r="D9" t="s">
        <v>28</v>
      </c>
      <c r="E9" t="s">
        <v>21</v>
      </c>
      <c r="F9" t="s">
        <v>29</v>
      </c>
      <c r="G9" s="2">
        <v>3968.8620000000001</v>
      </c>
      <c r="H9" s="2">
        <v>4373.0309999999999</v>
      </c>
      <c r="I9" s="2">
        <v>5037.0079999999998</v>
      </c>
      <c r="J9" s="2">
        <v>5763.7139999999999</v>
      </c>
      <c r="K9" s="2">
        <v>6388.3429999999998</v>
      </c>
      <c r="L9" s="2">
        <v>7338.3909999999996</v>
      </c>
      <c r="M9" s="2">
        <v>8334.6020000000008</v>
      </c>
      <c r="N9" s="2">
        <v>9512.2489999999998</v>
      </c>
      <c r="O9" s="2">
        <v>10207.267</v>
      </c>
      <c r="P9" s="2">
        <v>8792.4529999999995</v>
      </c>
      <c r="Q9" s="2">
        <v>8996.9359999999997</v>
      </c>
      <c r="R9" s="2">
        <v>9414.5759999999991</v>
      </c>
      <c r="S9" s="2">
        <v>10079.398999999999</v>
      </c>
      <c r="T9" s="2">
        <v>10388.322</v>
      </c>
      <c r="U9" s="2">
        <v>10744.184999999999</v>
      </c>
      <c r="V9" s="2">
        <v>11074.407999999999</v>
      </c>
      <c r="W9" s="2">
        <v>11087.768</v>
      </c>
      <c r="X9" s="2">
        <v>11974.031000000001</v>
      </c>
      <c r="Y9" s="2">
        <v>12644.049000000001</v>
      </c>
      <c r="Z9" s="2">
        <v>13637.865</v>
      </c>
      <c r="AA9" s="2">
        <v>12667.555</v>
      </c>
      <c r="AB9" s="2">
        <v>13384.879000000001</v>
      </c>
      <c r="AC9" s="2">
        <v>15070.692999999999</v>
      </c>
      <c r="AD9">
        <v>2020</v>
      </c>
    </row>
    <row r="10" spans="1:30" x14ac:dyDescent="0.25">
      <c r="A10" t="s">
        <v>45</v>
      </c>
      <c r="B10" t="s">
        <v>46</v>
      </c>
      <c r="C10" t="s">
        <v>27</v>
      </c>
      <c r="D10" t="s">
        <v>28</v>
      </c>
      <c r="E10" t="s">
        <v>21</v>
      </c>
      <c r="F10" t="s">
        <v>29</v>
      </c>
      <c r="G10" s="2">
        <v>36636.953999999998</v>
      </c>
      <c r="H10" s="2">
        <v>37813.881999999998</v>
      </c>
      <c r="I10" s="2">
        <v>37198.233999999997</v>
      </c>
      <c r="J10" s="2">
        <v>37185.646999999997</v>
      </c>
      <c r="K10" s="2">
        <v>39054.936999999998</v>
      </c>
      <c r="L10" s="2">
        <v>37910.692999999999</v>
      </c>
      <c r="M10" s="2">
        <v>37655.071000000004</v>
      </c>
      <c r="N10" s="2">
        <v>38530.061000000002</v>
      </c>
      <c r="O10" s="2">
        <v>38939.160000000003</v>
      </c>
      <c r="P10" s="2">
        <v>34159.063999999998</v>
      </c>
      <c r="Q10" s="2">
        <v>33137.608</v>
      </c>
      <c r="R10" s="2">
        <v>33940.915000000001</v>
      </c>
      <c r="S10" s="2">
        <v>33020.154999999999</v>
      </c>
      <c r="T10" s="2">
        <v>34779.682000000001</v>
      </c>
      <c r="U10" s="2">
        <v>34405.798999999999</v>
      </c>
      <c r="V10" s="2">
        <v>35264.561999999998</v>
      </c>
      <c r="W10" s="2">
        <v>35736.798000000003</v>
      </c>
      <c r="X10" s="2">
        <v>37690.148000000001</v>
      </c>
      <c r="Y10" s="2">
        <v>39609.103000000003</v>
      </c>
      <c r="Z10" s="2">
        <v>39757.360999999997</v>
      </c>
      <c r="AA10" s="2">
        <v>32552.072</v>
      </c>
      <c r="AB10" s="2">
        <v>37998.945</v>
      </c>
      <c r="AC10" s="2">
        <v>40012.084000000003</v>
      </c>
      <c r="AD10">
        <v>2021</v>
      </c>
    </row>
    <row r="11" spans="1:30" x14ac:dyDescent="0.25">
      <c r="A11" t="s">
        <v>47</v>
      </c>
      <c r="B11" t="s">
        <v>48</v>
      </c>
      <c r="C11" t="s">
        <v>27</v>
      </c>
      <c r="D11" t="s">
        <v>28</v>
      </c>
      <c r="E11" t="s">
        <v>21</v>
      </c>
      <c r="F11" t="s">
        <v>29</v>
      </c>
      <c r="G11" s="2">
        <v>39442.184999999998</v>
      </c>
      <c r="H11" s="2">
        <v>39976.881000000001</v>
      </c>
      <c r="I11" s="2">
        <v>41176.544999999998</v>
      </c>
      <c r="J11" s="2">
        <v>41945.366999999998</v>
      </c>
      <c r="K11" s="2">
        <v>43193.303999999996</v>
      </c>
      <c r="L11" s="2">
        <v>43906.754000000001</v>
      </c>
      <c r="M11" s="2">
        <v>44365.32</v>
      </c>
      <c r="N11" s="2">
        <v>45450.146000000001</v>
      </c>
      <c r="O11" s="2">
        <v>45608.294999999998</v>
      </c>
      <c r="P11" s="2">
        <v>45667.999000000003</v>
      </c>
      <c r="Q11" s="2">
        <v>46123.517999999996</v>
      </c>
      <c r="R11" s="2">
        <v>46661.966999999997</v>
      </c>
      <c r="S11" s="2">
        <v>47563.093999999997</v>
      </c>
      <c r="T11" s="2">
        <v>47839.538999999997</v>
      </c>
      <c r="U11" s="2">
        <v>48353.125</v>
      </c>
      <c r="V11" s="2">
        <v>48747.23</v>
      </c>
      <c r="W11" s="2">
        <v>49235.171999999999</v>
      </c>
      <c r="X11" s="2">
        <v>49643.811999999998</v>
      </c>
      <c r="Y11" s="2">
        <v>50251.872000000003</v>
      </c>
      <c r="Z11" s="2">
        <v>50473.315999999999</v>
      </c>
      <c r="AA11" s="2">
        <v>49341.841999999997</v>
      </c>
      <c r="AB11" s="2">
        <v>51647.873</v>
      </c>
      <c r="AC11" s="2">
        <v>53113.792000000001</v>
      </c>
      <c r="AD11">
        <v>2021</v>
      </c>
    </row>
    <row r="12" spans="1:30" x14ac:dyDescent="0.25">
      <c r="A12" t="s">
        <v>49</v>
      </c>
      <c r="B12" t="s">
        <v>50</v>
      </c>
      <c r="C12" t="s">
        <v>27</v>
      </c>
      <c r="D12" t="s">
        <v>28</v>
      </c>
      <c r="E12" t="s">
        <v>21</v>
      </c>
      <c r="F12" t="s">
        <v>29</v>
      </c>
      <c r="G12" s="2">
        <v>46749.66</v>
      </c>
      <c r="H12" s="2">
        <v>47161.192999999999</v>
      </c>
      <c r="I12" s="2">
        <v>47703.821000000004</v>
      </c>
      <c r="J12" s="2">
        <v>47938.682999999997</v>
      </c>
      <c r="K12" s="2">
        <v>48941.203999999998</v>
      </c>
      <c r="L12" s="2">
        <v>49699.773000000001</v>
      </c>
      <c r="M12" s="2">
        <v>51151.093000000001</v>
      </c>
      <c r="N12" s="2">
        <v>52883.455999999998</v>
      </c>
      <c r="O12" s="2">
        <v>53485.894999999997</v>
      </c>
      <c r="P12" s="2">
        <v>51349.286999999997</v>
      </c>
      <c r="Q12" s="2">
        <v>52170.135000000002</v>
      </c>
      <c r="R12" s="2">
        <v>53519.165000000001</v>
      </c>
      <c r="S12" s="2">
        <v>53641.754999999997</v>
      </c>
      <c r="T12" s="2">
        <v>53333.178999999996</v>
      </c>
      <c r="U12" s="2">
        <v>53266.720000000001</v>
      </c>
      <c r="V12" s="2">
        <v>53273.464999999997</v>
      </c>
      <c r="W12" s="2">
        <v>53647.675999999999</v>
      </c>
      <c r="X12" s="2">
        <v>54393.569000000003</v>
      </c>
      <c r="Y12" s="2">
        <v>55274.188999999998</v>
      </c>
      <c r="Z12" s="2">
        <v>56276.294000000002</v>
      </c>
      <c r="AA12" s="2">
        <v>52394.66</v>
      </c>
      <c r="AB12" s="2">
        <v>54300.264000000003</v>
      </c>
      <c r="AC12" s="2">
        <v>56729.957999999999</v>
      </c>
      <c r="AD12">
        <v>2022</v>
      </c>
    </row>
    <row r="13" spans="1:30" x14ac:dyDescent="0.25">
      <c r="A13" t="s">
        <v>51</v>
      </c>
      <c r="B13" t="s">
        <v>52</v>
      </c>
      <c r="C13" t="s">
        <v>27</v>
      </c>
      <c r="D13" t="s">
        <v>28</v>
      </c>
      <c r="E13" t="s">
        <v>21</v>
      </c>
      <c r="F13" t="s">
        <v>29</v>
      </c>
      <c r="G13" s="2">
        <v>4202.0150000000003</v>
      </c>
      <c r="H13" s="2">
        <v>4429.5969999999998</v>
      </c>
      <c r="I13" s="2">
        <v>4802.0749999999998</v>
      </c>
      <c r="J13" s="2">
        <v>5242.4930000000004</v>
      </c>
      <c r="K13" s="2">
        <v>5672.81</v>
      </c>
      <c r="L13" s="2">
        <v>7174.5439999999999</v>
      </c>
      <c r="M13" s="2">
        <v>9528.1149999999998</v>
      </c>
      <c r="N13" s="2">
        <v>11798.404</v>
      </c>
      <c r="O13" s="2">
        <v>12878.903</v>
      </c>
      <c r="P13" s="2">
        <v>13860.630999999999</v>
      </c>
      <c r="Q13" s="2">
        <v>14403.001</v>
      </c>
      <c r="R13" s="2">
        <v>13999.842000000001</v>
      </c>
      <c r="S13" s="2">
        <v>14116.133</v>
      </c>
      <c r="T13" s="2">
        <v>14747.138000000001</v>
      </c>
      <c r="U13" s="2">
        <v>14966.789000000001</v>
      </c>
      <c r="V13" s="2">
        <v>14941.15</v>
      </c>
      <c r="W13" s="2">
        <v>14315.383</v>
      </c>
      <c r="X13" s="2">
        <v>14184.791999999999</v>
      </c>
      <c r="Y13" s="2">
        <v>14269.472</v>
      </c>
      <c r="Z13" s="2">
        <v>14501.143</v>
      </c>
      <c r="AA13" s="2">
        <v>13774.120999999999</v>
      </c>
      <c r="AB13" s="2">
        <v>14470.73</v>
      </c>
      <c r="AC13" s="2">
        <v>14963.434999999999</v>
      </c>
      <c r="AD13">
        <v>2021</v>
      </c>
    </row>
    <row r="14" spans="1:30" x14ac:dyDescent="0.25">
      <c r="A14" t="s">
        <v>53</v>
      </c>
      <c r="B14" t="s">
        <v>54</v>
      </c>
      <c r="C14" t="s">
        <v>27</v>
      </c>
      <c r="D14" t="s">
        <v>28</v>
      </c>
      <c r="E14" t="s">
        <v>21</v>
      </c>
      <c r="F14" t="s">
        <v>29</v>
      </c>
      <c r="G14" s="2">
        <v>39850.623</v>
      </c>
      <c r="H14" s="2">
        <v>40292.502999999997</v>
      </c>
      <c r="I14" s="2">
        <v>40786.231</v>
      </c>
      <c r="J14" s="2">
        <v>39706.748</v>
      </c>
      <c r="K14" s="2">
        <v>39511.805</v>
      </c>
      <c r="L14" s="2">
        <v>40313.5</v>
      </c>
      <c r="M14" s="2">
        <v>40826.714999999997</v>
      </c>
      <c r="N14" s="2">
        <v>40923.124000000003</v>
      </c>
      <c r="O14" s="2">
        <v>39506.349000000002</v>
      </c>
      <c r="P14" s="2">
        <v>37426.285000000003</v>
      </c>
      <c r="Q14" s="2">
        <v>37582.516000000003</v>
      </c>
      <c r="R14" s="2">
        <v>37395.250999999997</v>
      </c>
      <c r="S14" s="2">
        <v>38123.767999999996</v>
      </c>
      <c r="T14" s="2">
        <v>36623.267</v>
      </c>
      <c r="U14" s="2">
        <v>36887.85</v>
      </c>
      <c r="V14" s="2">
        <v>36844.084000000003</v>
      </c>
      <c r="W14" s="2">
        <v>36124.678</v>
      </c>
      <c r="X14" s="2">
        <v>36815.404999999999</v>
      </c>
      <c r="Y14" s="2">
        <v>37075.449999999997</v>
      </c>
      <c r="Z14" s="2">
        <v>37361.232000000004</v>
      </c>
      <c r="AA14" s="2">
        <v>28146.478999999999</v>
      </c>
      <c r="AB14" s="2">
        <v>31654.627</v>
      </c>
      <c r="AC14" s="2">
        <v>34743.199000000001</v>
      </c>
      <c r="AD14">
        <v>2019</v>
      </c>
    </row>
    <row r="15" spans="1:30" x14ac:dyDescent="0.25">
      <c r="A15" t="s">
        <v>55</v>
      </c>
      <c r="B15" t="s">
        <v>56</v>
      </c>
      <c r="C15" t="s">
        <v>27</v>
      </c>
      <c r="D15" t="s">
        <v>28</v>
      </c>
      <c r="E15" t="s">
        <v>21</v>
      </c>
      <c r="F15" t="s">
        <v>29</v>
      </c>
      <c r="G15" s="2">
        <v>51500.173000000003</v>
      </c>
      <c r="H15" s="2">
        <v>50888.648999999998</v>
      </c>
      <c r="I15" s="2">
        <v>48948.387000000002</v>
      </c>
      <c r="J15" s="2">
        <v>48357.607000000004</v>
      </c>
      <c r="K15" s="2">
        <v>48013.993000000002</v>
      </c>
      <c r="L15" s="2">
        <v>47510.514999999999</v>
      </c>
      <c r="M15" s="2">
        <v>46811.959000000003</v>
      </c>
      <c r="N15" s="2">
        <v>46847.328999999998</v>
      </c>
      <c r="O15" s="2">
        <v>46748.224999999999</v>
      </c>
      <c r="P15" s="2">
        <v>45010.86</v>
      </c>
      <c r="Q15" s="2">
        <v>44826.714999999997</v>
      </c>
      <c r="R15" s="2">
        <v>47228.894999999997</v>
      </c>
      <c r="S15" s="2">
        <v>48424.648000000001</v>
      </c>
      <c r="T15" s="2">
        <v>49245.997000000003</v>
      </c>
      <c r="U15" s="2">
        <v>48989.608</v>
      </c>
      <c r="V15" s="2">
        <v>48164.15</v>
      </c>
      <c r="W15" s="2">
        <v>48006.927000000003</v>
      </c>
      <c r="X15" s="2">
        <v>47486.023000000001</v>
      </c>
      <c r="Y15" s="2">
        <v>48424.428999999996</v>
      </c>
      <c r="Z15" s="2">
        <v>50118.483999999997</v>
      </c>
      <c r="AA15" s="2">
        <v>48165.542000000001</v>
      </c>
      <c r="AB15" s="2">
        <v>48394.417000000001</v>
      </c>
      <c r="AC15" s="2">
        <v>49191.616999999998</v>
      </c>
      <c r="AD15">
        <v>2021</v>
      </c>
    </row>
    <row r="16" spans="1:30" x14ac:dyDescent="0.25">
      <c r="A16" t="s">
        <v>57</v>
      </c>
      <c r="B16" t="s">
        <v>58</v>
      </c>
      <c r="C16" t="s">
        <v>27</v>
      </c>
      <c r="D16" t="s">
        <v>28</v>
      </c>
      <c r="E16" t="s">
        <v>21</v>
      </c>
      <c r="F16" t="s">
        <v>29</v>
      </c>
      <c r="G16" s="2">
        <v>2423.2890000000002</v>
      </c>
      <c r="H16" s="2">
        <v>2483.5859999999998</v>
      </c>
      <c r="I16" s="2">
        <v>2543.5349999999999</v>
      </c>
      <c r="J16" s="2">
        <v>2624.7559999999999</v>
      </c>
      <c r="K16" s="2">
        <v>2735.1909999999998</v>
      </c>
      <c r="L16" s="2">
        <v>2872.9070000000002</v>
      </c>
      <c r="M16" s="2">
        <v>3029.2350000000001</v>
      </c>
      <c r="N16" s="2">
        <v>3187.3530000000001</v>
      </c>
      <c r="O16" s="2">
        <v>3324.835</v>
      </c>
      <c r="P16" s="2">
        <v>3462.6610000000001</v>
      </c>
      <c r="Q16" s="2">
        <v>3630.4009999999998</v>
      </c>
      <c r="R16" s="2">
        <v>3822.165</v>
      </c>
      <c r="S16" s="2">
        <v>4014.7759999999998</v>
      </c>
      <c r="T16" s="2">
        <v>4208.2309999999998</v>
      </c>
      <c r="U16" s="2">
        <v>4423.1139999999996</v>
      </c>
      <c r="V16" s="2">
        <v>4673.2359999999999</v>
      </c>
      <c r="W16" s="2">
        <v>4938.8289999999997</v>
      </c>
      <c r="X16" s="2">
        <v>5226.652</v>
      </c>
      <c r="Y16" s="2">
        <v>5565.6809999999996</v>
      </c>
      <c r="Z16" s="2">
        <v>5815.384</v>
      </c>
      <c r="AA16" s="2">
        <v>6058.0630000000001</v>
      </c>
      <c r="AB16" s="2">
        <v>6411.43</v>
      </c>
      <c r="AC16" s="2">
        <v>6733.5290000000005</v>
      </c>
      <c r="AD16">
        <v>2020</v>
      </c>
    </row>
    <row r="17" spans="1:30" x14ac:dyDescent="0.25">
      <c r="A17" t="s">
        <v>59</v>
      </c>
      <c r="B17" t="s">
        <v>60</v>
      </c>
      <c r="C17" t="s">
        <v>27</v>
      </c>
      <c r="D17" t="s">
        <v>28</v>
      </c>
      <c r="E17" t="s">
        <v>21</v>
      </c>
      <c r="F17" t="s">
        <v>29</v>
      </c>
      <c r="G17" s="2">
        <v>15251.017</v>
      </c>
      <c r="H17" s="2">
        <v>14843.876</v>
      </c>
      <c r="I17" s="2">
        <v>14917.607</v>
      </c>
      <c r="J17" s="2">
        <v>15197.84</v>
      </c>
      <c r="K17" s="2">
        <v>15364.628000000001</v>
      </c>
      <c r="L17" s="2">
        <v>15920.316000000001</v>
      </c>
      <c r="M17" s="2">
        <v>16759.773000000001</v>
      </c>
      <c r="N17" s="2">
        <v>17059.896000000001</v>
      </c>
      <c r="O17" s="2">
        <v>17106.502</v>
      </c>
      <c r="P17" s="2">
        <v>16171.09</v>
      </c>
      <c r="Q17" s="2">
        <v>15739.025</v>
      </c>
      <c r="R17" s="2">
        <v>15575.634</v>
      </c>
      <c r="S17" s="2">
        <v>15451.414000000001</v>
      </c>
      <c r="T17" s="2">
        <v>15183.509</v>
      </c>
      <c r="U17" s="2">
        <v>15117.441000000001</v>
      </c>
      <c r="V17" s="2">
        <v>15441.95</v>
      </c>
      <c r="W17" s="2">
        <v>15782.476000000001</v>
      </c>
      <c r="X17" s="2">
        <v>15817.713</v>
      </c>
      <c r="Y17" s="2">
        <v>15685.701999999999</v>
      </c>
      <c r="Z17" s="2">
        <v>15564.246999999999</v>
      </c>
      <c r="AA17" s="2">
        <v>13458.375</v>
      </c>
      <c r="AB17" s="2">
        <v>13398.949000000001</v>
      </c>
      <c r="AC17" s="2">
        <v>14701.548000000001</v>
      </c>
      <c r="AD17">
        <v>2020</v>
      </c>
    </row>
    <row r="18" spans="1:30" x14ac:dyDescent="0.25">
      <c r="A18" t="s">
        <v>61</v>
      </c>
      <c r="B18" t="s">
        <v>62</v>
      </c>
      <c r="C18" t="s">
        <v>27</v>
      </c>
      <c r="D18" t="s">
        <v>28</v>
      </c>
      <c r="E18" t="s">
        <v>21</v>
      </c>
      <c r="F18" t="s">
        <v>29</v>
      </c>
      <c r="G18" s="2">
        <v>8057.6610000000001</v>
      </c>
      <c r="H18" s="2">
        <v>8465.7170000000006</v>
      </c>
      <c r="I18" s="2">
        <v>8944.2960000000003</v>
      </c>
      <c r="J18" s="2">
        <v>9640.5759999999991</v>
      </c>
      <c r="K18" s="2">
        <v>10818.209000000001</v>
      </c>
      <c r="L18" s="2">
        <v>11921.308999999999</v>
      </c>
      <c r="M18" s="2">
        <v>13204.752</v>
      </c>
      <c r="N18" s="2">
        <v>14421.557000000001</v>
      </c>
      <c r="O18" s="2">
        <v>15959.194</v>
      </c>
      <c r="P18" s="2">
        <v>16033.037</v>
      </c>
      <c r="Q18" s="2">
        <v>17317.196</v>
      </c>
      <c r="R18" s="2">
        <v>18279.55</v>
      </c>
      <c r="S18" s="2">
        <v>18618.566999999999</v>
      </c>
      <c r="T18" s="2">
        <v>18815.509999999998</v>
      </c>
      <c r="U18" s="2">
        <v>19128.718000000001</v>
      </c>
      <c r="V18" s="2">
        <v>18378.651999999998</v>
      </c>
      <c r="W18" s="2">
        <v>17882.387999999999</v>
      </c>
      <c r="X18" s="2">
        <v>18334.758000000002</v>
      </c>
      <c r="Y18" s="2">
        <v>18954.128000000001</v>
      </c>
      <c r="Z18" s="2">
        <v>19267.037</v>
      </c>
      <c r="AA18" s="2">
        <v>19176.060000000001</v>
      </c>
      <c r="AB18" s="2">
        <v>19737.82</v>
      </c>
      <c r="AC18" s="2">
        <v>18896.617999999999</v>
      </c>
      <c r="AD18">
        <v>2022</v>
      </c>
    </row>
    <row r="19" spans="1:30" x14ac:dyDescent="0.25">
      <c r="A19" t="s">
        <v>63</v>
      </c>
      <c r="B19" t="s">
        <v>64</v>
      </c>
      <c r="C19" t="s">
        <v>27</v>
      </c>
      <c r="D19" t="s">
        <v>28</v>
      </c>
      <c r="E19" t="s">
        <v>21</v>
      </c>
      <c r="F19" t="s">
        <v>29</v>
      </c>
      <c r="G19" s="2">
        <v>43228.766000000003</v>
      </c>
      <c r="H19" s="2">
        <v>43600.584999999999</v>
      </c>
      <c r="I19" s="2">
        <v>44145.599999999999</v>
      </c>
      <c r="J19" s="2">
        <v>44405.184000000001</v>
      </c>
      <c r="K19" s="2">
        <v>45811.428999999996</v>
      </c>
      <c r="L19" s="2">
        <v>46653.411999999997</v>
      </c>
      <c r="M19" s="2">
        <v>47545.550999999999</v>
      </c>
      <c r="N19" s="2">
        <v>48953.16</v>
      </c>
      <c r="O19" s="2">
        <v>48792.601999999999</v>
      </c>
      <c r="P19" s="2">
        <v>47423.211000000003</v>
      </c>
      <c r="Q19" s="2">
        <v>48390.934999999998</v>
      </c>
      <c r="R19" s="2">
        <v>48491.866999999998</v>
      </c>
      <c r="S19" s="2">
        <v>48518.370999999999</v>
      </c>
      <c r="T19" s="2">
        <v>48469.52</v>
      </c>
      <c r="U19" s="2">
        <v>49045.866999999998</v>
      </c>
      <c r="V19" s="2">
        <v>49795.707999999999</v>
      </c>
      <c r="W19" s="2">
        <v>50097.345000000001</v>
      </c>
      <c r="X19" s="2">
        <v>50726.553999999996</v>
      </c>
      <c r="Y19" s="2">
        <v>51423.718999999997</v>
      </c>
      <c r="Z19" s="2">
        <v>52314.955000000002</v>
      </c>
      <c r="AA19" s="2">
        <v>49222.49</v>
      </c>
      <c r="AB19" s="2">
        <v>52095.595999999998</v>
      </c>
      <c r="AC19" s="2">
        <v>53415.319000000003</v>
      </c>
      <c r="AD19">
        <v>2022</v>
      </c>
    </row>
    <row r="20" spans="1:30" x14ac:dyDescent="0.25">
      <c r="A20" t="s">
        <v>65</v>
      </c>
      <c r="B20" t="s">
        <v>66</v>
      </c>
      <c r="C20" t="s">
        <v>27</v>
      </c>
      <c r="D20" t="s">
        <v>28</v>
      </c>
      <c r="E20" t="s">
        <v>21</v>
      </c>
      <c r="F20" t="s">
        <v>29</v>
      </c>
      <c r="G20" s="2">
        <v>8378.1409999999996</v>
      </c>
      <c r="H20" s="2">
        <v>8581.0730000000003</v>
      </c>
      <c r="I20" s="2">
        <v>8795.9850000000006</v>
      </c>
      <c r="J20" s="2">
        <v>9375.2440000000006</v>
      </c>
      <c r="K20" s="2">
        <v>9562.5069999999996</v>
      </c>
      <c r="L20" s="2">
        <v>9539.1290000000008</v>
      </c>
      <c r="M20" s="2">
        <v>9704.1689999999999</v>
      </c>
      <c r="N20" s="2">
        <v>9765.0390000000007</v>
      </c>
      <c r="O20" s="2">
        <v>9364.3829999999998</v>
      </c>
      <c r="P20" s="2">
        <v>9078.2610000000004</v>
      </c>
      <c r="Q20" s="2">
        <v>8982.0869999999995</v>
      </c>
      <c r="R20" s="2">
        <v>8711.4069999999992</v>
      </c>
      <c r="S20" s="2">
        <v>8816.0030000000006</v>
      </c>
      <c r="T20" s="2">
        <v>8980.2270000000008</v>
      </c>
      <c r="U20" s="2">
        <v>9108.4689999999991</v>
      </c>
      <c r="V20" s="2">
        <v>9174.9140000000007</v>
      </c>
      <c r="W20" s="2">
        <v>8951.2009999999991</v>
      </c>
      <c r="X20" s="2">
        <v>8573.1080000000002</v>
      </c>
      <c r="Y20" s="2">
        <v>8493.9189999999999</v>
      </c>
      <c r="Z20" s="2">
        <v>8601.7549999999992</v>
      </c>
      <c r="AA20" s="2">
        <v>7220.2640000000001</v>
      </c>
      <c r="AB20" s="2">
        <v>8149.75</v>
      </c>
      <c r="AC20" s="2">
        <v>8841.527</v>
      </c>
      <c r="AD20">
        <v>2021</v>
      </c>
    </row>
    <row r="21" spans="1:30" x14ac:dyDescent="0.25">
      <c r="A21" t="s">
        <v>67</v>
      </c>
      <c r="B21" t="s">
        <v>68</v>
      </c>
      <c r="C21" t="s">
        <v>27</v>
      </c>
      <c r="D21" t="s">
        <v>28</v>
      </c>
      <c r="E21" t="s">
        <v>21</v>
      </c>
      <c r="F21" t="s">
        <v>29</v>
      </c>
      <c r="G21" s="2">
        <v>2431.4450000000002</v>
      </c>
      <c r="H21" s="2">
        <v>2485.116</v>
      </c>
      <c r="I21" s="2">
        <v>2523.61</v>
      </c>
      <c r="J21" s="2">
        <v>2532.998</v>
      </c>
      <c r="K21" s="2">
        <v>2566.346</v>
      </c>
      <c r="L21" s="2">
        <v>2528.6759999999999</v>
      </c>
      <c r="M21" s="2">
        <v>2549.194</v>
      </c>
      <c r="N21" s="2">
        <v>2625.212</v>
      </c>
      <c r="O21" s="2">
        <v>2673.7689999999998</v>
      </c>
      <c r="P21" s="2">
        <v>2656.4319999999998</v>
      </c>
      <c r="Q21" s="2">
        <v>2634.134</v>
      </c>
      <c r="R21" s="2">
        <v>2633.9389999999999</v>
      </c>
      <c r="S21" s="2">
        <v>2681.3510000000001</v>
      </c>
      <c r="T21" s="2">
        <v>2792.027</v>
      </c>
      <c r="U21" s="2">
        <v>2883.8989999999999</v>
      </c>
      <c r="V21" s="2">
        <v>2849.82</v>
      </c>
      <c r="W21" s="2">
        <v>2859.3919999999998</v>
      </c>
      <c r="X21" s="2">
        <v>2933.837</v>
      </c>
      <c r="Y21" s="2">
        <v>3039.9070000000002</v>
      </c>
      <c r="Z21" s="2">
        <v>3154.7710000000002</v>
      </c>
      <c r="AA21" s="2">
        <v>3181.4740000000002</v>
      </c>
      <c r="AB21" s="2">
        <v>3310.4029999999998</v>
      </c>
      <c r="AC21" s="2">
        <v>3408.027</v>
      </c>
      <c r="AD21">
        <v>2020</v>
      </c>
    </row>
    <row r="22" spans="1:30" x14ac:dyDescent="0.25">
      <c r="A22" t="s">
        <v>69</v>
      </c>
      <c r="B22" t="s">
        <v>70</v>
      </c>
      <c r="C22" t="s">
        <v>27</v>
      </c>
      <c r="D22" t="s">
        <v>28</v>
      </c>
      <c r="E22" t="s">
        <v>21</v>
      </c>
      <c r="F22" t="s">
        <v>29</v>
      </c>
      <c r="G22" s="2">
        <v>4099.5749999999998</v>
      </c>
      <c r="H22" s="2">
        <v>4259.78</v>
      </c>
      <c r="I22" s="2">
        <v>4532.5</v>
      </c>
      <c r="J22" s="2">
        <v>4867.3090000000002</v>
      </c>
      <c r="K22" s="2">
        <v>5110.0159999999996</v>
      </c>
      <c r="L22" s="2">
        <v>5354.2669999999998</v>
      </c>
      <c r="M22" s="2">
        <v>5634.98</v>
      </c>
      <c r="N22" s="2">
        <v>6282.23</v>
      </c>
      <c r="O22" s="2">
        <v>6886.1049999999996</v>
      </c>
      <c r="P22" s="2">
        <v>7196.82</v>
      </c>
      <c r="Q22" s="2">
        <v>7783.4440000000004</v>
      </c>
      <c r="R22" s="2">
        <v>8447.2459999999992</v>
      </c>
      <c r="S22" s="2">
        <v>8886.366</v>
      </c>
      <c r="T22" s="2">
        <v>9092.6280000000006</v>
      </c>
      <c r="U22" s="2">
        <v>9338.277</v>
      </c>
      <c r="V22" s="2">
        <v>9738.4069999999992</v>
      </c>
      <c r="W22" s="2">
        <v>10332.502</v>
      </c>
      <c r="X22" s="2">
        <v>10851.904</v>
      </c>
      <c r="Y22" s="2">
        <v>11208.486000000001</v>
      </c>
      <c r="Z22" s="2">
        <v>11655.99</v>
      </c>
      <c r="AA22" s="2">
        <v>11271.179</v>
      </c>
      <c r="AB22" s="2">
        <v>10790.92</v>
      </c>
      <c r="AC22" s="2">
        <v>11149.478999999999</v>
      </c>
      <c r="AD22">
        <v>2021</v>
      </c>
    </row>
    <row r="23" spans="1:30" x14ac:dyDescent="0.25">
      <c r="A23" t="s">
        <v>71</v>
      </c>
      <c r="B23" t="s">
        <v>72</v>
      </c>
      <c r="C23" t="s">
        <v>27</v>
      </c>
      <c r="D23" t="s">
        <v>28</v>
      </c>
      <c r="E23" t="s">
        <v>21</v>
      </c>
      <c r="F23" t="s">
        <v>29</v>
      </c>
      <c r="G23" s="2">
        <v>5407.991</v>
      </c>
      <c r="H23" s="2">
        <v>5396.6229999999996</v>
      </c>
      <c r="I23" s="2">
        <v>5429.6260000000002</v>
      </c>
      <c r="J23" s="2">
        <v>5476.6959999999999</v>
      </c>
      <c r="K23" s="2">
        <v>5604.6109999999999</v>
      </c>
      <c r="L23" s="2">
        <v>5750.9650000000001</v>
      </c>
      <c r="M23" s="2">
        <v>5924.1450000000004</v>
      </c>
      <c r="N23" s="2">
        <v>6090.7629999999999</v>
      </c>
      <c r="O23" s="2">
        <v>6358.72</v>
      </c>
      <c r="P23" s="2">
        <v>6465.6419999999998</v>
      </c>
      <c r="Q23" s="2">
        <v>6625.0640000000003</v>
      </c>
      <c r="R23" s="2">
        <v>6860.4009999999998</v>
      </c>
      <c r="S23" s="2">
        <v>7100.3230000000003</v>
      </c>
      <c r="T23" s="2">
        <v>7467.4229999999998</v>
      </c>
      <c r="U23" s="2">
        <v>7757.0959999999995</v>
      </c>
      <c r="V23" s="2">
        <v>8013.7039999999997</v>
      </c>
      <c r="W23" s="2">
        <v>8233.759</v>
      </c>
      <c r="X23" s="2">
        <v>8456.0730000000003</v>
      </c>
      <c r="Y23" s="2">
        <v>8688.5470000000005</v>
      </c>
      <c r="Z23" s="2">
        <v>8757.259</v>
      </c>
      <c r="AA23" s="2">
        <v>7882.1090000000004</v>
      </c>
      <c r="AB23" s="2">
        <v>8242.8860000000004</v>
      </c>
      <c r="AC23" s="2">
        <v>8392.857</v>
      </c>
      <c r="AD23">
        <v>2017</v>
      </c>
    </row>
    <row r="24" spans="1:30" x14ac:dyDescent="0.25">
      <c r="A24" t="s">
        <v>73</v>
      </c>
      <c r="B24" t="s">
        <v>74</v>
      </c>
      <c r="C24" t="s">
        <v>27</v>
      </c>
      <c r="D24" t="s">
        <v>28</v>
      </c>
      <c r="E24" t="s">
        <v>21</v>
      </c>
      <c r="F24" t="s">
        <v>29</v>
      </c>
      <c r="G24" s="2">
        <v>7433.576</v>
      </c>
      <c r="H24" s="2">
        <v>7601.0640000000003</v>
      </c>
      <c r="I24" s="2">
        <v>7976.6719999999996</v>
      </c>
      <c r="J24" s="2">
        <v>8282.2420000000002</v>
      </c>
      <c r="K24" s="2">
        <v>8793.4599999999991</v>
      </c>
      <c r="L24" s="2">
        <v>9158.6149999999998</v>
      </c>
      <c r="M24" s="2">
        <v>9674.7099999999991</v>
      </c>
      <c r="N24" s="2">
        <v>10269.528</v>
      </c>
      <c r="O24" s="2">
        <v>10867.078</v>
      </c>
      <c r="P24" s="2">
        <v>10830.348</v>
      </c>
      <c r="Q24" s="2">
        <v>11007.727999999999</v>
      </c>
      <c r="R24" s="2">
        <v>11241.24</v>
      </c>
      <c r="S24" s="2">
        <v>11332.058999999999</v>
      </c>
      <c r="T24" s="2">
        <v>11841.550999999999</v>
      </c>
      <c r="U24" s="2">
        <v>11994.481</v>
      </c>
      <c r="V24" s="2">
        <v>12540.351000000001</v>
      </c>
      <c r="W24" s="2">
        <v>12972.754999999999</v>
      </c>
      <c r="X24" s="2">
        <v>13420.36</v>
      </c>
      <c r="Y24" s="2">
        <v>13966.111999999999</v>
      </c>
      <c r="Z24" s="2">
        <v>14389.734</v>
      </c>
      <c r="AA24" s="2">
        <v>13971.829</v>
      </c>
      <c r="AB24" s="2">
        <v>15030.359</v>
      </c>
      <c r="AC24" s="2">
        <v>15637.337</v>
      </c>
      <c r="AD24">
        <v>2021</v>
      </c>
    </row>
    <row r="25" spans="1:30" x14ac:dyDescent="0.25">
      <c r="A25" t="s">
        <v>75</v>
      </c>
      <c r="B25" t="s">
        <v>76</v>
      </c>
      <c r="C25" t="s">
        <v>27</v>
      </c>
      <c r="D25" t="s">
        <v>28</v>
      </c>
      <c r="E25" t="s">
        <v>21</v>
      </c>
      <c r="F25" t="s">
        <v>29</v>
      </c>
      <c r="G25" s="2">
        <v>11346.257</v>
      </c>
      <c r="H25" s="2">
        <v>11382.362999999999</v>
      </c>
      <c r="I25" s="2">
        <v>12002.37</v>
      </c>
      <c r="J25" s="2">
        <v>12429.31</v>
      </c>
      <c r="K25" s="2">
        <v>12384.535</v>
      </c>
      <c r="L25" s="2">
        <v>12768.712</v>
      </c>
      <c r="M25" s="2">
        <v>13287.225</v>
      </c>
      <c r="N25" s="2">
        <v>13783.379000000001</v>
      </c>
      <c r="O25" s="2">
        <v>13945.599</v>
      </c>
      <c r="P25" s="2">
        <v>11729.565000000001</v>
      </c>
      <c r="Q25" s="2">
        <v>12653.370999999999</v>
      </c>
      <c r="R25" s="2">
        <v>13250.251</v>
      </c>
      <c r="S25" s="2">
        <v>12975.948</v>
      </c>
      <c r="T25" s="2">
        <v>14144.518</v>
      </c>
      <c r="U25" s="2">
        <v>14665.272000000001</v>
      </c>
      <c r="V25" s="2">
        <v>13682.704</v>
      </c>
      <c r="W25" s="2">
        <v>14373.519</v>
      </c>
      <c r="X25" s="2">
        <v>14656.772999999999</v>
      </c>
      <c r="Y25" s="2">
        <v>14962.081</v>
      </c>
      <c r="Z25" s="2">
        <v>15117.995000000001</v>
      </c>
      <c r="AA25" s="2">
        <v>13545.674000000001</v>
      </c>
      <c r="AB25" s="2">
        <v>14871.674000000001</v>
      </c>
      <c r="AC25" s="2">
        <v>15538.13</v>
      </c>
      <c r="AD25">
        <v>2020</v>
      </c>
    </row>
    <row r="26" spans="1:30" x14ac:dyDescent="0.25">
      <c r="A26" t="s">
        <v>77</v>
      </c>
      <c r="B26" t="s">
        <v>78</v>
      </c>
      <c r="C26" t="s">
        <v>27</v>
      </c>
      <c r="D26" t="s">
        <v>28</v>
      </c>
      <c r="E26" t="s">
        <v>21</v>
      </c>
      <c r="F26" t="s">
        <v>29</v>
      </c>
      <c r="G26" s="2">
        <v>11669.347</v>
      </c>
      <c r="H26" s="2">
        <v>11667.501</v>
      </c>
      <c r="I26" s="2">
        <v>11869.49</v>
      </c>
      <c r="J26" s="2">
        <v>11858.172</v>
      </c>
      <c r="K26" s="2">
        <v>12393.257</v>
      </c>
      <c r="L26" s="2">
        <v>12643.116</v>
      </c>
      <c r="M26" s="2">
        <v>12998.504000000001</v>
      </c>
      <c r="N26" s="2">
        <v>13643.377</v>
      </c>
      <c r="O26" s="2">
        <v>14190.387000000001</v>
      </c>
      <c r="P26" s="2">
        <v>14027.775</v>
      </c>
      <c r="Q26" s="2">
        <v>14936.003000000001</v>
      </c>
      <c r="R26" s="2">
        <v>15394.300999999999</v>
      </c>
      <c r="S26" s="2">
        <v>15554.68</v>
      </c>
      <c r="T26" s="2">
        <v>15886.773999999999</v>
      </c>
      <c r="U26" s="2">
        <v>15831.165999999999</v>
      </c>
      <c r="V26" s="2">
        <v>15137.897999999999</v>
      </c>
      <c r="W26" s="2">
        <v>14522.019</v>
      </c>
      <c r="X26" s="2">
        <v>14596.874</v>
      </c>
      <c r="Y26" s="2">
        <v>14736.811</v>
      </c>
      <c r="Z26" s="2">
        <v>14799.44</v>
      </c>
      <c r="AA26" s="2">
        <v>14205.741</v>
      </c>
      <c r="AB26" s="2">
        <v>14854.61</v>
      </c>
      <c r="AC26" s="2">
        <v>15192.447</v>
      </c>
      <c r="AD26">
        <v>2020</v>
      </c>
    </row>
    <row r="27" spans="1:30" x14ac:dyDescent="0.25">
      <c r="A27" t="s">
        <v>79</v>
      </c>
      <c r="B27" t="s">
        <v>80</v>
      </c>
      <c r="C27" t="s">
        <v>27</v>
      </c>
      <c r="D27" t="s">
        <v>28</v>
      </c>
      <c r="E27" t="s">
        <v>21</v>
      </c>
      <c r="F27" t="s">
        <v>29</v>
      </c>
      <c r="G27" s="2">
        <v>70799.884000000005</v>
      </c>
      <c r="H27" s="2">
        <v>70985.347999999998</v>
      </c>
      <c r="I27" s="2">
        <v>72160.187999999995</v>
      </c>
      <c r="J27" s="2">
        <v>72904.94</v>
      </c>
      <c r="K27" s="2">
        <v>72045.501999999993</v>
      </c>
      <c r="L27" s="2">
        <v>71074.182000000001</v>
      </c>
      <c r="M27" s="2">
        <v>72978.173999999999</v>
      </c>
      <c r="N27" s="2">
        <v>72003.899999999994</v>
      </c>
      <c r="O27" s="2">
        <v>69666.379000000001</v>
      </c>
      <c r="P27" s="2">
        <v>67518.824999999997</v>
      </c>
      <c r="Q27" s="2">
        <v>68073.771999999997</v>
      </c>
      <c r="R27" s="2">
        <v>69442.769</v>
      </c>
      <c r="S27" s="2">
        <v>69140.573000000004</v>
      </c>
      <c r="T27" s="2">
        <v>66899.486999999994</v>
      </c>
      <c r="U27" s="2">
        <v>64533.663</v>
      </c>
      <c r="V27" s="2">
        <v>63524.091999999997</v>
      </c>
      <c r="W27" s="2">
        <v>61236.93</v>
      </c>
      <c r="X27" s="2">
        <v>60719.947999999997</v>
      </c>
      <c r="Y27" s="2">
        <v>59332.445</v>
      </c>
      <c r="Z27" s="2">
        <v>59660.203000000001</v>
      </c>
      <c r="AA27" s="2">
        <v>61592.936999999998</v>
      </c>
      <c r="AB27" s="2">
        <v>60762.364000000001</v>
      </c>
      <c r="AC27" s="2">
        <v>59707.913</v>
      </c>
      <c r="AD27">
        <v>2021</v>
      </c>
    </row>
    <row r="28" spans="1:30" x14ac:dyDescent="0.25">
      <c r="A28" t="s">
        <v>81</v>
      </c>
      <c r="B28" t="s">
        <v>82</v>
      </c>
      <c r="C28" t="s">
        <v>27</v>
      </c>
      <c r="D28" t="s">
        <v>28</v>
      </c>
      <c r="E28" t="s">
        <v>21</v>
      </c>
      <c r="F28" t="s">
        <v>29</v>
      </c>
      <c r="G28" s="2">
        <v>10564.182000000001</v>
      </c>
      <c r="H28" s="2">
        <v>11327.284</v>
      </c>
      <c r="I28" s="2">
        <v>12061.656000000001</v>
      </c>
      <c r="J28" s="2">
        <v>12765.793</v>
      </c>
      <c r="K28" s="2">
        <v>13667.37</v>
      </c>
      <c r="L28" s="2">
        <v>14711.97</v>
      </c>
      <c r="M28" s="2">
        <v>15793.504999999999</v>
      </c>
      <c r="N28" s="2">
        <v>16930.560000000001</v>
      </c>
      <c r="O28" s="2">
        <v>18047.909</v>
      </c>
      <c r="P28" s="2">
        <v>17542.621999999999</v>
      </c>
      <c r="Q28" s="2">
        <v>17952.758000000002</v>
      </c>
      <c r="R28" s="2">
        <v>18774.382000000001</v>
      </c>
      <c r="S28" s="2">
        <v>19026.923999999999</v>
      </c>
      <c r="T28" s="2">
        <v>19021.791000000001</v>
      </c>
      <c r="U28" s="2">
        <v>19321.650000000001</v>
      </c>
      <c r="V28" s="2">
        <v>20119.251</v>
      </c>
      <c r="W28" s="2">
        <v>20882.413</v>
      </c>
      <c r="X28" s="2">
        <v>21616.969000000001</v>
      </c>
      <c r="Y28" s="2">
        <v>22355.867999999999</v>
      </c>
      <c r="Z28" s="2">
        <v>23421.095000000001</v>
      </c>
      <c r="AA28" s="2">
        <v>22607.556</v>
      </c>
      <c r="AB28" s="2">
        <v>24609.701000000001</v>
      </c>
      <c r="AC28" s="2">
        <v>25590.437999999998</v>
      </c>
      <c r="AD28">
        <v>2021</v>
      </c>
    </row>
    <row r="29" spans="1:30" x14ac:dyDescent="0.25">
      <c r="A29" t="s">
        <v>83</v>
      </c>
      <c r="B29" t="s">
        <v>84</v>
      </c>
      <c r="C29" t="s">
        <v>27</v>
      </c>
      <c r="D29" t="s">
        <v>28</v>
      </c>
      <c r="E29" t="s">
        <v>21</v>
      </c>
      <c r="F29" t="s">
        <v>29</v>
      </c>
      <c r="G29" s="2">
        <v>1273.3489999999999</v>
      </c>
      <c r="H29" s="2">
        <v>1316.902</v>
      </c>
      <c r="I29" s="2">
        <v>1332.615</v>
      </c>
      <c r="J29" s="2">
        <v>1392.6780000000001</v>
      </c>
      <c r="K29" s="2">
        <v>1410.098</v>
      </c>
      <c r="L29" s="2">
        <v>1484.741</v>
      </c>
      <c r="M29" s="2">
        <v>1529.085</v>
      </c>
      <c r="N29" s="2">
        <v>1544.396</v>
      </c>
      <c r="O29" s="2">
        <v>1586.575</v>
      </c>
      <c r="P29" s="2">
        <v>1586.377</v>
      </c>
      <c r="Q29" s="2">
        <v>1670.5360000000001</v>
      </c>
      <c r="R29" s="2">
        <v>1729.05</v>
      </c>
      <c r="S29" s="2">
        <v>1785.652</v>
      </c>
      <c r="T29" s="2">
        <v>1833.1030000000001</v>
      </c>
      <c r="U29" s="2">
        <v>1856.2729999999999</v>
      </c>
      <c r="V29" s="2">
        <v>1872.567</v>
      </c>
      <c r="W29" s="2">
        <v>1926.75</v>
      </c>
      <c r="X29" s="2">
        <v>1988.4680000000001</v>
      </c>
      <c r="Y29" s="2">
        <v>2061.8870000000002</v>
      </c>
      <c r="Z29" s="2">
        <v>2121.0610000000001</v>
      </c>
      <c r="AA29" s="2">
        <v>2102.982</v>
      </c>
      <c r="AB29" s="2">
        <v>2186.7930000000001</v>
      </c>
      <c r="AC29" s="2">
        <v>2179.6849999999999</v>
      </c>
      <c r="AD29">
        <v>2020</v>
      </c>
    </row>
    <row r="30" spans="1:30" x14ac:dyDescent="0.25">
      <c r="A30" t="s">
        <v>85</v>
      </c>
      <c r="B30" t="s">
        <v>86</v>
      </c>
      <c r="C30" t="s">
        <v>27</v>
      </c>
      <c r="D30" t="s">
        <v>28</v>
      </c>
      <c r="E30" t="s">
        <v>21</v>
      </c>
      <c r="F30" t="s">
        <v>29</v>
      </c>
      <c r="G30">
        <v>762.14499999999998</v>
      </c>
      <c r="H30">
        <v>752.26599999999996</v>
      </c>
      <c r="I30">
        <v>747.54100000000005</v>
      </c>
      <c r="J30">
        <v>748.13900000000001</v>
      </c>
      <c r="K30">
        <v>753.70399999999995</v>
      </c>
      <c r="L30">
        <v>783.06</v>
      </c>
      <c r="M30">
        <v>801.41099999999994</v>
      </c>
      <c r="N30">
        <v>804.928</v>
      </c>
      <c r="O30">
        <v>817.09699999999998</v>
      </c>
      <c r="P30">
        <v>821.15200000000004</v>
      </c>
      <c r="Q30">
        <v>836.46299999999997</v>
      </c>
      <c r="R30">
        <v>844.029</v>
      </c>
      <c r="S30">
        <v>855.05399999999997</v>
      </c>
      <c r="T30">
        <v>870.18299999999999</v>
      </c>
      <c r="U30">
        <v>880.66399999999999</v>
      </c>
      <c r="V30">
        <v>821.66800000000001</v>
      </c>
      <c r="W30">
        <v>791.41300000000001</v>
      </c>
      <c r="X30">
        <v>770.70699999999999</v>
      </c>
      <c r="Y30">
        <v>760.30600000000004</v>
      </c>
      <c r="Z30">
        <v>751.76199999999994</v>
      </c>
      <c r="AA30">
        <v>732.31100000000004</v>
      </c>
      <c r="AB30">
        <v>733.16</v>
      </c>
      <c r="AC30">
        <v>724.80899999999997</v>
      </c>
      <c r="AD30">
        <v>2016</v>
      </c>
    </row>
    <row r="31" spans="1:30" x14ac:dyDescent="0.25">
      <c r="A31" t="s">
        <v>87</v>
      </c>
      <c r="B31" t="s">
        <v>88</v>
      </c>
      <c r="C31" t="s">
        <v>27</v>
      </c>
      <c r="D31" t="s">
        <v>28</v>
      </c>
      <c r="E31" t="s">
        <v>21</v>
      </c>
      <c r="F31" t="s">
        <v>29</v>
      </c>
      <c r="G31" s="2">
        <v>4134.2579999999998</v>
      </c>
      <c r="H31" s="2">
        <v>4302.5889999999999</v>
      </c>
      <c r="I31" s="2">
        <v>4445.8100000000004</v>
      </c>
      <c r="J31" s="2">
        <v>4695.826</v>
      </c>
      <c r="K31" s="2">
        <v>4847.9780000000001</v>
      </c>
      <c r="L31" s="2">
        <v>5055.04</v>
      </c>
      <c r="M31" s="2">
        <v>5444.52</v>
      </c>
      <c r="N31" s="2">
        <v>5877.4279999999999</v>
      </c>
      <c r="O31" s="2">
        <v>6200.9359999999997</v>
      </c>
      <c r="P31" s="2">
        <v>6057.6049999999996</v>
      </c>
      <c r="Q31" s="2">
        <v>6080.134</v>
      </c>
      <c r="R31" s="2">
        <v>6250.7389999999996</v>
      </c>
      <c r="S31" s="2">
        <v>6245.69</v>
      </c>
      <c r="T31" s="2">
        <v>6221.6639999999998</v>
      </c>
      <c r="U31" s="2">
        <v>6184.4120000000003</v>
      </c>
      <c r="V31" s="2">
        <v>6170.77</v>
      </c>
      <c r="W31" s="2">
        <v>6381.5569999999998</v>
      </c>
      <c r="X31" s="2">
        <v>6535.1040000000003</v>
      </c>
      <c r="Y31" s="2">
        <v>7523.1059999999998</v>
      </c>
      <c r="Z31" s="2">
        <v>7855.8490000000002</v>
      </c>
      <c r="AA31" s="2">
        <v>6615.6239999999998</v>
      </c>
      <c r="AB31" s="2">
        <v>6995.3289999999997</v>
      </c>
      <c r="AC31" s="2">
        <v>7638.7780000000002</v>
      </c>
      <c r="AD31">
        <v>2018</v>
      </c>
    </row>
    <row r="32" spans="1:30" x14ac:dyDescent="0.25">
      <c r="A32" t="s">
        <v>89</v>
      </c>
      <c r="B32" t="s">
        <v>90</v>
      </c>
      <c r="C32" t="s">
        <v>27</v>
      </c>
      <c r="D32" t="s">
        <v>28</v>
      </c>
      <c r="E32" t="s">
        <v>21</v>
      </c>
      <c r="F32" t="s">
        <v>29</v>
      </c>
      <c r="G32" s="2">
        <v>1467.855</v>
      </c>
      <c r="H32" s="2">
        <v>1561.6179999999999</v>
      </c>
      <c r="I32" s="2">
        <v>1633.3520000000001</v>
      </c>
      <c r="J32" s="2">
        <v>1741.4490000000001</v>
      </c>
      <c r="K32" s="2">
        <v>1890.1030000000001</v>
      </c>
      <c r="L32" s="2">
        <v>2107.3629999999998</v>
      </c>
      <c r="M32" s="2">
        <v>2300.1419999999998</v>
      </c>
      <c r="N32" s="2">
        <v>2499.598</v>
      </c>
      <c r="O32" s="2">
        <v>2629.895</v>
      </c>
      <c r="P32" s="2">
        <v>2603.23</v>
      </c>
      <c r="Q32" s="2">
        <v>2728.46</v>
      </c>
      <c r="R32" s="2">
        <v>2889.9169999999999</v>
      </c>
      <c r="S32" s="2">
        <v>3068.2530000000002</v>
      </c>
      <c r="T32" s="2">
        <v>3259.2779999999998</v>
      </c>
      <c r="U32" s="2">
        <v>3455.6759999999999</v>
      </c>
      <c r="V32" s="2">
        <v>3660.6640000000002</v>
      </c>
      <c r="W32" s="2">
        <v>3871.9560000000001</v>
      </c>
      <c r="X32" s="2">
        <v>4101</v>
      </c>
      <c r="Y32" s="2">
        <v>4363.2110000000002</v>
      </c>
      <c r="Z32" s="2">
        <v>4638.2150000000001</v>
      </c>
      <c r="AA32" s="2">
        <v>4472.2539999999999</v>
      </c>
      <c r="AB32" s="2">
        <v>4561.982</v>
      </c>
      <c r="AC32" s="2">
        <v>4743.2</v>
      </c>
      <c r="AD32">
        <v>2021</v>
      </c>
    </row>
    <row r="33" spans="1:30" x14ac:dyDescent="0.25">
      <c r="A33" t="s">
        <v>91</v>
      </c>
      <c r="B33" t="s">
        <v>92</v>
      </c>
      <c r="C33" t="s">
        <v>27</v>
      </c>
      <c r="D33" t="s">
        <v>28</v>
      </c>
      <c r="E33" t="s">
        <v>21</v>
      </c>
      <c r="F33" t="s">
        <v>29</v>
      </c>
      <c r="G33" s="2">
        <v>2943.761</v>
      </c>
      <c r="H33" s="2">
        <v>2963.2820000000002</v>
      </c>
      <c r="I33" s="2">
        <v>3025.5</v>
      </c>
      <c r="J33" s="2">
        <v>3092.7869999999998</v>
      </c>
      <c r="K33" s="2">
        <v>3208.163</v>
      </c>
      <c r="L33" s="2">
        <v>3160.4189999999999</v>
      </c>
      <c r="M33" s="2">
        <v>3183.7809999999999</v>
      </c>
      <c r="N33" s="2">
        <v>3224.6729999999998</v>
      </c>
      <c r="O33" s="2">
        <v>3226.8229999999999</v>
      </c>
      <c r="P33" s="2">
        <v>3221.442</v>
      </c>
      <c r="Q33" s="2">
        <v>3226.116</v>
      </c>
      <c r="R33" s="2">
        <v>3248.2649999999999</v>
      </c>
      <c r="S33" s="2">
        <v>3303.2460000000001</v>
      </c>
      <c r="T33" s="2">
        <v>3374.99</v>
      </c>
      <c r="U33" s="2">
        <v>3474.884</v>
      </c>
      <c r="V33" s="2">
        <v>3572.366</v>
      </c>
      <c r="W33" s="2">
        <v>3634.3809999999999</v>
      </c>
      <c r="X33" s="2">
        <v>3665.1179999999999</v>
      </c>
      <c r="Y33" s="2">
        <v>3714.2170000000001</v>
      </c>
      <c r="Z33" s="2">
        <v>3743.317</v>
      </c>
      <c r="AA33" s="2">
        <v>3668.5940000000001</v>
      </c>
      <c r="AB33" s="2">
        <v>3707.6979999999999</v>
      </c>
      <c r="AC33" s="2">
        <v>3738.748</v>
      </c>
      <c r="AD33">
        <v>2021</v>
      </c>
    </row>
    <row r="34" spans="1:30" x14ac:dyDescent="0.25">
      <c r="A34" t="s">
        <v>93</v>
      </c>
      <c r="B34" t="s">
        <v>94</v>
      </c>
      <c r="C34" t="s">
        <v>27</v>
      </c>
      <c r="D34" t="s">
        <v>28</v>
      </c>
      <c r="E34" t="s">
        <v>21</v>
      </c>
      <c r="F34" t="s">
        <v>29</v>
      </c>
      <c r="G34" s="2">
        <v>41650.360999999997</v>
      </c>
      <c r="H34" s="2">
        <v>41952.425000000003</v>
      </c>
      <c r="I34" s="2">
        <v>42752.974000000002</v>
      </c>
      <c r="J34" s="2">
        <v>43117.353000000003</v>
      </c>
      <c r="K34" s="2">
        <v>44033.292000000001</v>
      </c>
      <c r="L34" s="2">
        <v>45016.847000000002</v>
      </c>
      <c r="M34" s="2">
        <v>45740.722000000002</v>
      </c>
      <c r="N34" s="2">
        <v>46234.5</v>
      </c>
      <c r="O34" s="2">
        <v>46205.531000000003</v>
      </c>
      <c r="P34" s="2">
        <v>44343.805999999997</v>
      </c>
      <c r="Q34" s="2">
        <v>45206.133999999998</v>
      </c>
      <c r="R34" s="2">
        <v>46165.98</v>
      </c>
      <c r="S34" s="2">
        <v>46482.402000000002</v>
      </c>
      <c r="T34" s="2">
        <v>47063.78</v>
      </c>
      <c r="U34" s="2">
        <v>47924.294000000002</v>
      </c>
      <c r="V34" s="2">
        <v>47853.972000000002</v>
      </c>
      <c r="W34" s="2">
        <v>47831.313999999998</v>
      </c>
      <c r="X34" s="2">
        <v>48688.106</v>
      </c>
      <c r="Y34" s="2">
        <v>49352.625999999997</v>
      </c>
      <c r="Z34" s="2">
        <v>49565.491999999998</v>
      </c>
      <c r="AA34" s="2">
        <v>46508.356</v>
      </c>
      <c r="AB34" s="2">
        <v>48547.993999999999</v>
      </c>
      <c r="AC34" s="2">
        <v>49368.955999999998</v>
      </c>
      <c r="AD34">
        <v>2022</v>
      </c>
    </row>
    <row r="35" spans="1:30" x14ac:dyDescent="0.25">
      <c r="A35" t="s">
        <v>95</v>
      </c>
      <c r="B35" t="s">
        <v>96</v>
      </c>
      <c r="C35" t="s">
        <v>27</v>
      </c>
      <c r="D35" t="s">
        <v>28</v>
      </c>
      <c r="E35" t="s">
        <v>21</v>
      </c>
      <c r="F35" t="s">
        <v>29</v>
      </c>
      <c r="G35" s="2">
        <v>1143.54</v>
      </c>
      <c r="H35" s="2">
        <v>1152.5540000000001</v>
      </c>
      <c r="I35" s="2">
        <v>1156.9179999999999</v>
      </c>
      <c r="J35" s="2">
        <v>1112.472</v>
      </c>
      <c r="K35" s="2">
        <v>1093.143</v>
      </c>
      <c r="L35" s="2">
        <v>1106.0640000000001</v>
      </c>
      <c r="M35" s="2">
        <v>1138.1849999999999</v>
      </c>
      <c r="N35" s="2">
        <v>1162.499</v>
      </c>
      <c r="O35" s="2">
        <v>1170.587</v>
      </c>
      <c r="P35" s="2">
        <v>1180.6130000000001</v>
      </c>
      <c r="Q35" s="2">
        <v>1211.5260000000001</v>
      </c>
      <c r="R35" s="2">
        <v>1242.7139999999999</v>
      </c>
      <c r="S35" s="2">
        <v>1300.4069999999999</v>
      </c>
      <c r="T35">
        <v>824.93200000000002</v>
      </c>
      <c r="U35">
        <v>822.63599999999997</v>
      </c>
      <c r="V35">
        <v>852.78599999999994</v>
      </c>
      <c r="W35">
        <v>884.43100000000004</v>
      </c>
      <c r="X35">
        <v>912.80799999999999</v>
      </c>
      <c r="Y35">
        <v>933.45799999999997</v>
      </c>
      <c r="Z35">
        <v>945.18100000000004</v>
      </c>
      <c r="AA35">
        <v>937.45600000000002</v>
      </c>
      <c r="AB35">
        <v>929.35299999999995</v>
      </c>
      <c r="AC35">
        <v>914.83199999999999</v>
      </c>
      <c r="AD35">
        <v>2021</v>
      </c>
    </row>
    <row r="36" spans="1:30" x14ac:dyDescent="0.25">
      <c r="A36" t="s">
        <v>97</v>
      </c>
      <c r="B36" t="s">
        <v>98</v>
      </c>
      <c r="C36" t="s">
        <v>27</v>
      </c>
      <c r="D36" t="s">
        <v>28</v>
      </c>
      <c r="E36" t="s">
        <v>21</v>
      </c>
      <c r="F36" t="s">
        <v>29</v>
      </c>
      <c r="G36">
        <v>976.37900000000002</v>
      </c>
      <c r="H36" s="2">
        <v>1049.7049999999999</v>
      </c>
      <c r="I36" s="2">
        <v>1095.758</v>
      </c>
      <c r="J36" s="2">
        <v>1209.5070000000001</v>
      </c>
      <c r="K36" s="2">
        <v>1556.345</v>
      </c>
      <c r="L36" s="2">
        <v>1625.2190000000001</v>
      </c>
      <c r="M36" s="2">
        <v>1579.44</v>
      </c>
      <c r="N36" s="2">
        <v>1576.682</v>
      </c>
      <c r="O36" s="2">
        <v>1571.8</v>
      </c>
      <c r="P36" s="2">
        <v>1583.61</v>
      </c>
      <c r="Q36" s="2">
        <v>1739.941</v>
      </c>
      <c r="R36" s="2">
        <v>1684.383</v>
      </c>
      <c r="S36" s="2">
        <v>1771.95</v>
      </c>
      <c r="T36" s="2">
        <v>1812.2360000000001</v>
      </c>
      <c r="U36" s="2">
        <v>1874.2070000000001</v>
      </c>
      <c r="V36" s="2">
        <v>1846.951</v>
      </c>
      <c r="W36" s="2">
        <v>1690.2829999999999</v>
      </c>
      <c r="X36" s="2">
        <v>1600.0640000000001</v>
      </c>
      <c r="Y36" s="2">
        <v>1588.971</v>
      </c>
      <c r="Z36" s="2">
        <v>1594.971</v>
      </c>
      <c r="AA36" s="2">
        <v>1515.287</v>
      </c>
      <c r="AB36" s="2">
        <v>1455.261</v>
      </c>
      <c r="AC36" s="2">
        <v>1448.816</v>
      </c>
      <c r="AD36">
        <v>2019</v>
      </c>
    </row>
    <row r="37" spans="1:30" x14ac:dyDescent="0.25">
      <c r="A37" t="s">
        <v>99</v>
      </c>
      <c r="B37" t="s">
        <v>100</v>
      </c>
      <c r="C37" t="s">
        <v>27</v>
      </c>
      <c r="D37" t="s">
        <v>28</v>
      </c>
      <c r="E37" t="s">
        <v>21</v>
      </c>
      <c r="F37" t="s">
        <v>29</v>
      </c>
      <c r="G37" s="2">
        <v>14915.165999999999</v>
      </c>
      <c r="H37" s="2">
        <v>15210.404</v>
      </c>
      <c r="I37" s="2">
        <v>15525.847</v>
      </c>
      <c r="J37" s="2">
        <v>16089.703</v>
      </c>
      <c r="K37" s="2">
        <v>16986.649000000001</v>
      </c>
      <c r="L37" s="2">
        <v>17798.917000000001</v>
      </c>
      <c r="M37" s="2">
        <v>18685.928</v>
      </c>
      <c r="N37" s="2">
        <v>19449.357</v>
      </c>
      <c r="O37" s="2">
        <v>19968.978999999999</v>
      </c>
      <c r="P37" s="2">
        <v>19531.285</v>
      </c>
      <c r="Q37" s="2">
        <v>20452.652999999998</v>
      </c>
      <c r="R37" s="2">
        <v>21486.074000000001</v>
      </c>
      <c r="S37" s="2">
        <v>22561.048999999999</v>
      </c>
      <c r="T37" s="2">
        <v>23084.61</v>
      </c>
      <c r="U37" s="2">
        <v>23266.306</v>
      </c>
      <c r="V37" s="2">
        <v>23523.902999999998</v>
      </c>
      <c r="W37" s="2">
        <v>23678.407999999999</v>
      </c>
      <c r="X37" s="2">
        <v>23671.477999999999</v>
      </c>
      <c r="Y37" s="2">
        <v>24179.863000000001</v>
      </c>
      <c r="Z37" s="2">
        <v>23905.932000000001</v>
      </c>
      <c r="AA37" s="2">
        <v>22032.017</v>
      </c>
      <c r="AB37" s="2">
        <v>24293.791000000001</v>
      </c>
      <c r="AC37" s="2">
        <v>24630.982</v>
      </c>
      <c r="AD37">
        <v>2020</v>
      </c>
    </row>
    <row r="38" spans="1:30" x14ac:dyDescent="0.25">
      <c r="A38" t="s">
        <v>101</v>
      </c>
      <c r="B38" t="s">
        <v>102</v>
      </c>
      <c r="C38" t="s">
        <v>27</v>
      </c>
      <c r="D38" t="s">
        <v>28</v>
      </c>
      <c r="E38" t="s">
        <v>21</v>
      </c>
      <c r="F38" t="s">
        <v>29</v>
      </c>
      <c r="G38" s="2">
        <v>3430.9589999999998</v>
      </c>
      <c r="H38" s="2">
        <v>3690.6390000000001</v>
      </c>
      <c r="I38" s="2">
        <v>4001.1280000000002</v>
      </c>
      <c r="J38" s="2">
        <v>4375.732</v>
      </c>
      <c r="K38" s="2">
        <v>4790.1009999999997</v>
      </c>
      <c r="L38" s="2">
        <v>5304.3239999999996</v>
      </c>
      <c r="M38" s="2">
        <v>5947.0330000000004</v>
      </c>
      <c r="N38" s="2">
        <v>6759.277</v>
      </c>
      <c r="O38" s="2">
        <v>7370.1080000000002</v>
      </c>
      <c r="P38" s="2">
        <v>8027.0910000000003</v>
      </c>
      <c r="Q38" s="2">
        <v>8836.3950000000004</v>
      </c>
      <c r="R38" s="2">
        <v>9621.1540000000005</v>
      </c>
      <c r="S38" s="2">
        <v>10299.393</v>
      </c>
      <c r="T38" s="2">
        <v>11034.449000000001</v>
      </c>
      <c r="U38" s="2">
        <v>11770.838</v>
      </c>
      <c r="V38" s="2">
        <v>12535.035</v>
      </c>
      <c r="W38" s="2">
        <v>13306.593999999999</v>
      </c>
      <c r="X38" s="2">
        <v>14151.786</v>
      </c>
      <c r="Y38" s="2">
        <v>15050.183000000001</v>
      </c>
      <c r="Z38" s="2">
        <v>15893.004000000001</v>
      </c>
      <c r="AA38" s="2">
        <v>16225.857</v>
      </c>
      <c r="AB38" s="2">
        <v>17590.899000000001</v>
      </c>
      <c r="AC38" s="2">
        <v>18117.146000000001</v>
      </c>
      <c r="AD38">
        <v>2022</v>
      </c>
    </row>
    <row r="39" spans="1:30" x14ac:dyDescent="0.25">
      <c r="A39" t="s">
        <v>103</v>
      </c>
      <c r="B39" t="s">
        <v>104</v>
      </c>
      <c r="C39" t="s">
        <v>27</v>
      </c>
      <c r="D39" t="s">
        <v>28</v>
      </c>
      <c r="E39" t="s">
        <v>21</v>
      </c>
      <c r="F39" t="s">
        <v>29</v>
      </c>
      <c r="G39" s="2">
        <v>9278.8410000000003</v>
      </c>
      <c r="H39" s="2">
        <v>9314.7929999999997</v>
      </c>
      <c r="I39" s="2">
        <v>9429.0619999999999</v>
      </c>
      <c r="J39" s="2">
        <v>9676.7620000000006</v>
      </c>
      <c r="K39" s="2">
        <v>10067.962</v>
      </c>
      <c r="L39" s="2">
        <v>10387.950000000001</v>
      </c>
      <c r="M39" s="2">
        <v>10954.715</v>
      </c>
      <c r="N39" s="2">
        <v>11558.964</v>
      </c>
      <c r="O39" s="2">
        <v>11806.921</v>
      </c>
      <c r="P39" s="2">
        <v>11811.513999999999</v>
      </c>
      <c r="Q39" s="2">
        <v>12208.674000000001</v>
      </c>
      <c r="R39" s="2">
        <v>12920.023999999999</v>
      </c>
      <c r="S39" s="2">
        <v>13291.837</v>
      </c>
      <c r="T39" s="2">
        <v>13840.949000000001</v>
      </c>
      <c r="U39" s="2">
        <v>14327.703</v>
      </c>
      <c r="V39" s="2">
        <v>14608.562</v>
      </c>
      <c r="W39" s="2">
        <v>14749.121999999999</v>
      </c>
      <c r="X39" s="2">
        <v>14763.880999999999</v>
      </c>
      <c r="Y39" s="2">
        <v>14879.14</v>
      </c>
      <c r="Z39" s="2">
        <v>14999.853999999999</v>
      </c>
      <c r="AA39" s="2">
        <v>13642.259</v>
      </c>
      <c r="AB39" s="2">
        <v>14944.245000000001</v>
      </c>
      <c r="AC39" s="2">
        <v>15890.144</v>
      </c>
      <c r="AD39">
        <v>2022</v>
      </c>
    </row>
    <row r="40" spans="1:30" x14ac:dyDescent="0.25">
      <c r="A40" t="s">
        <v>105</v>
      </c>
      <c r="B40" t="s">
        <v>106</v>
      </c>
      <c r="C40" t="s">
        <v>27</v>
      </c>
      <c r="D40" t="s">
        <v>28</v>
      </c>
      <c r="E40" t="s">
        <v>21</v>
      </c>
      <c r="F40" t="s">
        <v>29</v>
      </c>
      <c r="G40" s="2">
        <v>2717.0279999999998</v>
      </c>
      <c r="H40" s="2">
        <v>2805.1990000000001</v>
      </c>
      <c r="I40" s="2">
        <v>2873.4760000000001</v>
      </c>
      <c r="J40" s="2">
        <v>2869.0030000000002</v>
      </c>
      <c r="K40" s="2">
        <v>2887.2860000000001</v>
      </c>
      <c r="L40" s="2">
        <v>2978.93</v>
      </c>
      <c r="M40" s="2">
        <v>2852.2260000000001</v>
      </c>
      <c r="N40" s="2">
        <v>2803.1570000000002</v>
      </c>
      <c r="O40" s="2">
        <v>2840.415</v>
      </c>
      <c r="P40" s="2">
        <v>2857.4369999999999</v>
      </c>
      <c r="Q40" s="2">
        <v>2888.8820000000001</v>
      </c>
      <c r="R40" s="2">
        <v>2930.4270000000001</v>
      </c>
      <c r="S40" s="2">
        <v>2944.3090000000002</v>
      </c>
      <c r="T40" s="2">
        <v>2995.1590000000001</v>
      </c>
      <c r="U40" s="2">
        <v>2977.5720000000001</v>
      </c>
      <c r="V40" s="2">
        <v>2931.9349999999999</v>
      </c>
      <c r="W40" s="2">
        <v>2948.8429999999998</v>
      </c>
      <c r="X40" s="2">
        <v>2980.06</v>
      </c>
      <c r="Y40" s="2">
        <v>3006.7669999999998</v>
      </c>
      <c r="Z40" s="2">
        <v>2979.04</v>
      </c>
      <c r="AA40" s="2">
        <v>2895.3560000000002</v>
      </c>
      <c r="AB40" s="2">
        <v>2879.0909999999999</v>
      </c>
      <c r="AC40" s="2">
        <v>2843.855</v>
      </c>
      <c r="AD40">
        <v>2021</v>
      </c>
    </row>
    <row r="41" spans="1:30" x14ac:dyDescent="0.25">
      <c r="A41" t="s">
        <v>107</v>
      </c>
      <c r="B41" t="s">
        <v>108</v>
      </c>
      <c r="C41" t="s">
        <v>27</v>
      </c>
      <c r="D41" t="s">
        <v>28</v>
      </c>
      <c r="E41" t="s">
        <v>21</v>
      </c>
      <c r="F41" t="s">
        <v>29</v>
      </c>
      <c r="G41">
        <v>725.88400000000001</v>
      </c>
      <c r="H41">
        <v>690.51499999999999</v>
      </c>
      <c r="I41">
        <v>689.63800000000003</v>
      </c>
      <c r="J41">
        <v>712.58</v>
      </c>
      <c r="K41">
        <v>742.97900000000004</v>
      </c>
      <c r="L41">
        <v>790.005</v>
      </c>
      <c r="M41">
        <v>804.029</v>
      </c>
      <c r="N41">
        <v>844.78599999999994</v>
      </c>
      <c r="O41">
        <v>878.33199999999999</v>
      </c>
      <c r="P41">
        <v>855.13300000000004</v>
      </c>
      <c r="Q41">
        <v>892.92100000000005</v>
      </c>
      <c r="R41">
        <v>930.40499999999997</v>
      </c>
      <c r="S41">
        <v>979.35900000000004</v>
      </c>
      <c r="T41" s="2">
        <v>1040.1489999999999</v>
      </c>
      <c r="U41" s="2">
        <v>1081.46</v>
      </c>
      <c r="V41" s="2">
        <v>1114.662</v>
      </c>
      <c r="W41" s="2">
        <v>1083.521</v>
      </c>
      <c r="X41" s="2">
        <v>1087.499</v>
      </c>
      <c r="Y41" s="2">
        <v>1103.7809999999999</v>
      </c>
      <c r="Z41" s="2">
        <v>1116.671</v>
      </c>
      <c r="AA41" s="2">
        <v>1099.2840000000001</v>
      </c>
      <c r="AB41" s="2">
        <v>1130.9280000000001</v>
      </c>
      <c r="AC41" s="2">
        <v>1167.875</v>
      </c>
      <c r="AD41">
        <v>2020</v>
      </c>
    </row>
    <row r="42" spans="1:30" x14ac:dyDescent="0.25">
      <c r="A42" t="s">
        <v>109</v>
      </c>
      <c r="B42" t="s">
        <v>110</v>
      </c>
      <c r="C42" t="s">
        <v>27</v>
      </c>
      <c r="D42" t="s">
        <v>28</v>
      </c>
      <c r="E42" t="s">
        <v>21</v>
      </c>
      <c r="F42" t="s">
        <v>29</v>
      </c>
      <c r="G42" s="2">
        <v>5584.2650000000003</v>
      </c>
      <c r="H42" s="2">
        <v>5185.3280000000004</v>
      </c>
      <c r="I42" s="2">
        <v>5108.6940000000004</v>
      </c>
      <c r="J42" s="2">
        <v>5006.95</v>
      </c>
      <c r="K42" s="2">
        <v>4875.1980000000003</v>
      </c>
      <c r="L42" s="2">
        <v>5194.4110000000001</v>
      </c>
      <c r="M42" s="2">
        <v>5472.4380000000001</v>
      </c>
      <c r="N42" s="2">
        <v>4985.8450000000003</v>
      </c>
      <c r="O42" s="2">
        <v>5170.9960000000001</v>
      </c>
      <c r="P42" s="2">
        <v>5631.9610000000002</v>
      </c>
      <c r="Q42" s="2">
        <v>6040.2790000000005</v>
      </c>
      <c r="R42" s="2">
        <v>6022.9489999999996</v>
      </c>
      <c r="S42" s="2">
        <v>6460.5469999999996</v>
      </c>
      <c r="T42" s="2">
        <v>6258.0680000000002</v>
      </c>
      <c r="U42" s="2">
        <v>6515.5150000000003</v>
      </c>
      <c r="V42" s="2">
        <v>6130.9040000000005</v>
      </c>
      <c r="W42" s="2">
        <v>5336.384</v>
      </c>
      <c r="X42" s="2">
        <v>4978.0640000000003</v>
      </c>
      <c r="Y42" s="2">
        <v>4623.2690000000002</v>
      </c>
      <c r="Z42" s="2">
        <v>4556.8059999999996</v>
      </c>
      <c r="AA42" s="2">
        <v>4170.12</v>
      </c>
      <c r="AB42" s="2">
        <v>4129.4369999999999</v>
      </c>
      <c r="AC42" s="2">
        <v>4140.9040000000005</v>
      </c>
      <c r="AD42">
        <v>2020</v>
      </c>
    </row>
    <row r="43" spans="1:30" x14ac:dyDescent="0.25">
      <c r="A43" t="s">
        <v>111</v>
      </c>
      <c r="B43" t="s">
        <v>112</v>
      </c>
      <c r="C43" t="s">
        <v>27</v>
      </c>
      <c r="D43" t="s">
        <v>28</v>
      </c>
      <c r="E43" t="s">
        <v>21</v>
      </c>
      <c r="F43" t="s">
        <v>29</v>
      </c>
      <c r="G43" s="2">
        <v>12760.615</v>
      </c>
      <c r="H43" s="2">
        <v>12727.737999999999</v>
      </c>
      <c r="I43" s="2">
        <v>12936.715</v>
      </c>
      <c r="J43" s="2">
        <v>13283.944</v>
      </c>
      <c r="K43" s="2">
        <v>13653.137000000001</v>
      </c>
      <c r="L43" s="2">
        <v>13982.474</v>
      </c>
      <c r="M43" s="2">
        <v>14784.531000000001</v>
      </c>
      <c r="N43" s="2">
        <v>15771.541999999999</v>
      </c>
      <c r="O43" s="2">
        <v>16279.9</v>
      </c>
      <c r="P43" s="2">
        <v>15902.111000000001</v>
      </c>
      <c r="Q43" s="2">
        <v>16443.350999999999</v>
      </c>
      <c r="R43" s="2">
        <v>16948.668000000001</v>
      </c>
      <c r="S43" s="2">
        <v>17546.98</v>
      </c>
      <c r="T43" s="2">
        <v>17756.298999999999</v>
      </c>
      <c r="U43" s="2">
        <v>18156.749</v>
      </c>
      <c r="V43" s="2">
        <v>18593.602999999999</v>
      </c>
      <c r="W43" s="2">
        <v>19144.995999999999</v>
      </c>
      <c r="X43" s="2">
        <v>19711.652999999998</v>
      </c>
      <c r="Y43" s="2">
        <v>20002.166000000001</v>
      </c>
      <c r="Z43" s="2">
        <v>20271.550999999999</v>
      </c>
      <c r="AA43" s="2">
        <v>19204.598000000002</v>
      </c>
      <c r="AB43" s="2">
        <v>20492.548999999999</v>
      </c>
      <c r="AC43" s="2">
        <v>21177.303</v>
      </c>
      <c r="AD43">
        <v>2021</v>
      </c>
    </row>
    <row r="44" spans="1:30" x14ac:dyDescent="0.25">
      <c r="A44" t="s">
        <v>113</v>
      </c>
      <c r="B44" t="s">
        <v>114</v>
      </c>
      <c r="C44" t="s">
        <v>27</v>
      </c>
      <c r="D44" t="s">
        <v>28</v>
      </c>
      <c r="E44" t="s">
        <v>21</v>
      </c>
      <c r="F44" t="s">
        <v>29</v>
      </c>
      <c r="G44" s="2">
        <v>4299.0429999999997</v>
      </c>
      <c r="H44" s="2">
        <v>4195.1859999999997</v>
      </c>
      <c r="I44" s="2">
        <v>4020.6869999999999</v>
      </c>
      <c r="J44" s="2">
        <v>3865.5210000000002</v>
      </c>
      <c r="K44" s="2">
        <v>3813.9720000000002</v>
      </c>
      <c r="L44" s="2">
        <v>3781.306</v>
      </c>
      <c r="M44" s="2">
        <v>3741.3490000000002</v>
      </c>
      <c r="N44" s="2">
        <v>3710.902</v>
      </c>
      <c r="O44" s="2">
        <v>3708.835</v>
      </c>
      <c r="P44" s="2">
        <v>3732.384</v>
      </c>
      <c r="Q44" s="2">
        <v>3711.1990000000001</v>
      </c>
      <c r="R44" s="2">
        <v>3441.4549999999999</v>
      </c>
      <c r="S44" s="2">
        <v>3718.6509999999998</v>
      </c>
      <c r="T44" s="2">
        <v>3960.47</v>
      </c>
      <c r="U44" s="2">
        <v>4199.5680000000002</v>
      </c>
      <c r="V44" s="2">
        <v>4455.098</v>
      </c>
      <c r="W44" s="2">
        <v>4653.6559999999999</v>
      </c>
      <c r="X44" s="2">
        <v>4814.38</v>
      </c>
      <c r="Y44" s="2">
        <v>4868.3900000000003</v>
      </c>
      <c r="Z44" s="2">
        <v>5139.326</v>
      </c>
      <c r="AA44" s="2">
        <v>5094.2439999999997</v>
      </c>
      <c r="AB44" s="2">
        <v>5312.71</v>
      </c>
      <c r="AC44" s="2">
        <v>5525.0119999999997</v>
      </c>
      <c r="AD44">
        <v>2015</v>
      </c>
    </row>
    <row r="45" spans="1:30" x14ac:dyDescent="0.25">
      <c r="A45" t="s">
        <v>115</v>
      </c>
      <c r="B45" t="s">
        <v>116</v>
      </c>
      <c r="C45" t="s">
        <v>27</v>
      </c>
      <c r="D45" t="s">
        <v>28</v>
      </c>
      <c r="E45" t="s">
        <v>21</v>
      </c>
      <c r="F45" t="s">
        <v>29</v>
      </c>
      <c r="G45" s="2">
        <v>18681.713</v>
      </c>
      <c r="H45" s="2">
        <v>19625.663</v>
      </c>
      <c r="I45" s="2">
        <v>20759.09</v>
      </c>
      <c r="J45" s="2">
        <v>21915.705000000002</v>
      </c>
      <c r="K45" s="2">
        <v>22821.267</v>
      </c>
      <c r="L45" s="2">
        <v>23776.932000000001</v>
      </c>
      <c r="M45" s="2">
        <v>24940.79</v>
      </c>
      <c r="N45" s="2">
        <v>26183.681</v>
      </c>
      <c r="O45" s="2">
        <v>26708.48</v>
      </c>
      <c r="P45" s="2">
        <v>24815.482</v>
      </c>
      <c r="Q45" s="2">
        <v>24569.433000000001</v>
      </c>
      <c r="R45" s="2">
        <v>24627.321</v>
      </c>
      <c r="S45" s="2">
        <v>24127.312000000002</v>
      </c>
      <c r="T45" s="2">
        <v>24099.054</v>
      </c>
      <c r="U45" s="2">
        <v>24097.151000000002</v>
      </c>
      <c r="V45" s="2">
        <v>24905.22</v>
      </c>
      <c r="W45" s="2">
        <v>25977.15</v>
      </c>
      <c r="X45" s="2">
        <v>27183.154999999999</v>
      </c>
      <c r="Y45" s="2">
        <v>28196.973000000002</v>
      </c>
      <c r="Z45" s="2">
        <v>29326.323</v>
      </c>
      <c r="AA45" s="2">
        <v>26922.591</v>
      </c>
      <c r="AB45" s="2">
        <v>31767.734</v>
      </c>
      <c r="AC45" s="2">
        <v>33998.228999999999</v>
      </c>
      <c r="AD45">
        <v>2020</v>
      </c>
    </row>
    <row r="46" spans="1:30" x14ac:dyDescent="0.25">
      <c r="A46" t="s">
        <v>117</v>
      </c>
      <c r="B46" t="s">
        <v>118</v>
      </c>
      <c r="C46" t="s">
        <v>27</v>
      </c>
      <c r="D46" t="s">
        <v>28</v>
      </c>
      <c r="E46" t="s">
        <v>21</v>
      </c>
      <c r="F46" t="s">
        <v>29</v>
      </c>
      <c r="G46" s="2">
        <v>33126.864000000001</v>
      </c>
      <c r="H46" s="2">
        <v>34087.605000000003</v>
      </c>
      <c r="I46" s="2">
        <v>34956.321000000004</v>
      </c>
      <c r="J46" s="2">
        <v>35462.451999999997</v>
      </c>
      <c r="K46" s="2">
        <v>36772.050000000003</v>
      </c>
      <c r="L46" s="2">
        <v>38021.889000000003</v>
      </c>
      <c r="M46" s="2">
        <v>39228.264999999999</v>
      </c>
      <c r="N46" s="2">
        <v>40471.455999999998</v>
      </c>
      <c r="O46" s="2">
        <v>40953.048999999999</v>
      </c>
      <c r="P46" s="2">
        <v>39090.273000000001</v>
      </c>
      <c r="Q46" s="2">
        <v>38898.053</v>
      </c>
      <c r="R46" s="2">
        <v>38101.258999999998</v>
      </c>
      <c r="S46" s="2">
        <v>35837.756000000001</v>
      </c>
      <c r="T46" s="2">
        <v>33327.718999999997</v>
      </c>
      <c r="U46" s="2">
        <v>33036.256999999998</v>
      </c>
      <c r="V46" s="2">
        <v>34608.936999999998</v>
      </c>
      <c r="W46" s="2">
        <v>36827.277000000002</v>
      </c>
      <c r="X46" s="2">
        <v>38643.398999999998</v>
      </c>
      <c r="Y46" s="2">
        <v>40380.699000000001</v>
      </c>
      <c r="Z46" s="2">
        <v>42045.732000000004</v>
      </c>
      <c r="AA46" s="2">
        <v>39659.741999999998</v>
      </c>
      <c r="AB46" s="2">
        <v>41914.385000000002</v>
      </c>
      <c r="AC46" s="2">
        <v>43849.402999999998</v>
      </c>
      <c r="AD46">
        <v>2022</v>
      </c>
    </row>
    <row r="47" spans="1:30" x14ac:dyDescent="0.25">
      <c r="A47" t="s">
        <v>119</v>
      </c>
      <c r="B47" t="s">
        <v>120</v>
      </c>
      <c r="C47" t="s">
        <v>27</v>
      </c>
      <c r="D47" t="s">
        <v>28</v>
      </c>
      <c r="E47" t="s">
        <v>21</v>
      </c>
      <c r="F47" t="s">
        <v>29</v>
      </c>
      <c r="G47" s="2">
        <v>25015.951000000001</v>
      </c>
      <c r="H47" s="2">
        <v>25893.244999999999</v>
      </c>
      <c r="I47" s="2">
        <v>26379.253000000001</v>
      </c>
      <c r="J47" s="2">
        <v>27347.478999999999</v>
      </c>
      <c r="K47" s="2">
        <v>28656.473000000002</v>
      </c>
      <c r="L47" s="2">
        <v>30537.756000000001</v>
      </c>
      <c r="M47" s="2">
        <v>32525.383999999998</v>
      </c>
      <c r="N47" s="2">
        <v>34234.504000000001</v>
      </c>
      <c r="O47" s="2">
        <v>34851.057000000001</v>
      </c>
      <c r="P47" s="2">
        <v>32965.436000000002</v>
      </c>
      <c r="Q47" s="2">
        <v>33650.930999999997</v>
      </c>
      <c r="R47" s="2">
        <v>34162.839999999997</v>
      </c>
      <c r="S47" s="2">
        <v>33834.281000000003</v>
      </c>
      <c r="T47" s="2">
        <v>33784.404000000002</v>
      </c>
      <c r="U47" s="2">
        <v>34560.822</v>
      </c>
      <c r="V47" s="2">
        <v>36333.726000000002</v>
      </c>
      <c r="W47" s="2">
        <v>37200.660000000003</v>
      </c>
      <c r="X47" s="2">
        <v>39031.087</v>
      </c>
      <c r="Y47" s="2">
        <v>40169.319000000003</v>
      </c>
      <c r="Z47" s="2">
        <v>41231.947</v>
      </c>
      <c r="AA47" s="2">
        <v>38802.146999999997</v>
      </c>
      <c r="AB47" s="2">
        <v>40151.250999999997</v>
      </c>
      <c r="AC47" s="2">
        <v>41855.538</v>
      </c>
      <c r="AD47">
        <v>2021</v>
      </c>
    </row>
    <row r="48" spans="1:30" x14ac:dyDescent="0.25">
      <c r="A48" t="s">
        <v>121</v>
      </c>
      <c r="B48" t="s">
        <v>122</v>
      </c>
      <c r="C48" t="s">
        <v>27</v>
      </c>
      <c r="D48" t="s">
        <v>28</v>
      </c>
      <c r="E48" t="s">
        <v>21</v>
      </c>
      <c r="F48" t="s">
        <v>29</v>
      </c>
      <c r="G48" s="2">
        <v>49137.148000000001</v>
      </c>
      <c r="H48" s="2">
        <v>49363.703000000001</v>
      </c>
      <c r="I48" s="2">
        <v>49417.481</v>
      </c>
      <c r="J48" s="2">
        <v>49469.824999999997</v>
      </c>
      <c r="K48" s="2">
        <v>50656.614000000001</v>
      </c>
      <c r="L48" s="2">
        <v>51710.875999999997</v>
      </c>
      <c r="M48" s="2">
        <v>53574.777999999998</v>
      </c>
      <c r="N48" s="2">
        <v>53866.237000000001</v>
      </c>
      <c r="O48" s="2">
        <v>53310.076000000001</v>
      </c>
      <c r="P48" s="2">
        <v>50367.042999999998</v>
      </c>
      <c r="Q48" s="2">
        <v>51091.815000000002</v>
      </c>
      <c r="R48" s="2">
        <v>51533.521999999997</v>
      </c>
      <c r="S48" s="2">
        <v>51467.39</v>
      </c>
      <c r="T48" s="2">
        <v>51743.654000000002</v>
      </c>
      <c r="U48" s="2">
        <v>52349.88</v>
      </c>
      <c r="V48" s="2">
        <v>53268.953000000001</v>
      </c>
      <c r="W48" s="2">
        <v>54540.788</v>
      </c>
      <c r="X48" s="2">
        <v>55673.455999999998</v>
      </c>
      <c r="Y48" s="2">
        <v>56463.277999999998</v>
      </c>
      <c r="Z48" s="2">
        <v>57060.339</v>
      </c>
      <c r="AA48" s="2">
        <v>55762.466</v>
      </c>
      <c r="AB48" s="2">
        <v>58298.044999999998</v>
      </c>
      <c r="AC48" s="2">
        <v>60067.114999999998</v>
      </c>
      <c r="AD48">
        <v>2022</v>
      </c>
    </row>
    <row r="49" spans="1:30" x14ac:dyDescent="0.25">
      <c r="A49" t="s">
        <v>123</v>
      </c>
      <c r="B49" t="s">
        <v>124</v>
      </c>
      <c r="C49" t="s">
        <v>27</v>
      </c>
      <c r="D49" t="s">
        <v>28</v>
      </c>
      <c r="E49" t="s">
        <v>21</v>
      </c>
      <c r="F49" t="s">
        <v>29</v>
      </c>
      <c r="G49" s="2">
        <v>2965.9319999999998</v>
      </c>
      <c r="H49" s="2">
        <v>2955.51</v>
      </c>
      <c r="I49" s="2">
        <v>2994.2080000000001</v>
      </c>
      <c r="J49" s="2">
        <v>3037.9949999999999</v>
      </c>
      <c r="K49" s="2">
        <v>3074.0070000000001</v>
      </c>
      <c r="L49" s="2">
        <v>3122.502</v>
      </c>
      <c r="M49" s="2">
        <v>3226.5880000000002</v>
      </c>
      <c r="N49" s="2">
        <v>3342.5889999999999</v>
      </c>
      <c r="O49" s="2">
        <v>3489.404</v>
      </c>
      <c r="P49" s="2">
        <v>3496.7220000000002</v>
      </c>
      <c r="Q49" s="2">
        <v>3588.1129999999998</v>
      </c>
      <c r="R49" s="2">
        <v>3789.0050000000001</v>
      </c>
      <c r="S49" s="2">
        <v>3906.2849999999999</v>
      </c>
      <c r="T49" s="2">
        <v>4031.2289999999998</v>
      </c>
      <c r="U49" s="2">
        <v>4241.8810000000003</v>
      </c>
      <c r="V49" s="2">
        <v>4484.8230000000003</v>
      </c>
      <c r="W49" s="2">
        <v>4726.1189999999997</v>
      </c>
      <c r="X49" s="2">
        <v>4904.9769999999999</v>
      </c>
      <c r="Y49" s="2">
        <v>5059.72</v>
      </c>
      <c r="Z49" s="2">
        <v>5260.0150000000003</v>
      </c>
      <c r="AA49" s="2">
        <v>5245.4139999999998</v>
      </c>
      <c r="AB49" s="2">
        <v>5419.9719999999998</v>
      </c>
      <c r="AC49" s="2">
        <v>5479.4669999999996</v>
      </c>
      <c r="AD49">
        <v>2020</v>
      </c>
    </row>
    <row r="50" spans="1:30" x14ac:dyDescent="0.25">
      <c r="A50" t="s">
        <v>125</v>
      </c>
      <c r="B50" t="s">
        <v>126</v>
      </c>
      <c r="C50" t="s">
        <v>27</v>
      </c>
      <c r="D50" t="s">
        <v>28</v>
      </c>
      <c r="E50" t="s">
        <v>21</v>
      </c>
      <c r="F50" t="s">
        <v>29</v>
      </c>
      <c r="G50" s="2">
        <v>9367.7630000000008</v>
      </c>
      <c r="H50" s="2">
        <v>9361.1039999999994</v>
      </c>
      <c r="I50" s="2">
        <v>9102.7369999999992</v>
      </c>
      <c r="J50" s="2">
        <v>9687.9310000000005</v>
      </c>
      <c r="K50" s="2">
        <v>9990.5570000000007</v>
      </c>
      <c r="L50" s="2">
        <v>10063.245999999999</v>
      </c>
      <c r="M50" s="2">
        <v>10539.534</v>
      </c>
      <c r="N50" s="2">
        <v>11217.135</v>
      </c>
      <c r="O50" s="2">
        <v>12024.395</v>
      </c>
      <c r="P50" s="2">
        <v>11892.162</v>
      </c>
      <c r="Q50" s="2">
        <v>11989.15</v>
      </c>
      <c r="R50" s="2">
        <v>12093.300999999999</v>
      </c>
      <c r="S50" s="2">
        <v>12050.306</v>
      </c>
      <c r="T50" s="2">
        <v>11899.155000000001</v>
      </c>
      <c r="U50" s="2">
        <v>12326.96</v>
      </c>
      <c r="V50" s="2">
        <v>11864.257</v>
      </c>
      <c r="W50" s="2">
        <v>12183.757</v>
      </c>
      <c r="X50" s="2">
        <v>11665.874</v>
      </c>
      <c r="Y50" s="2">
        <v>12072.954</v>
      </c>
      <c r="Z50" s="2">
        <v>12257.619000000001</v>
      </c>
      <c r="AA50" s="2">
        <v>10063.562</v>
      </c>
      <c r="AB50" s="2">
        <v>10497.08</v>
      </c>
      <c r="AC50" s="2">
        <v>11071.281999999999</v>
      </c>
      <c r="AD50">
        <v>2011</v>
      </c>
    </row>
    <row r="51" spans="1:30" x14ac:dyDescent="0.25">
      <c r="A51" t="s">
        <v>127</v>
      </c>
      <c r="B51" t="s">
        <v>128</v>
      </c>
      <c r="C51" t="s">
        <v>27</v>
      </c>
      <c r="D51" t="s">
        <v>28</v>
      </c>
      <c r="E51" t="s">
        <v>21</v>
      </c>
      <c r="F51" t="s">
        <v>29</v>
      </c>
      <c r="G51" s="2">
        <v>9403.7459999999992</v>
      </c>
      <c r="H51" s="2">
        <v>9504.6560000000009</v>
      </c>
      <c r="I51" s="2">
        <v>9800.0740000000005</v>
      </c>
      <c r="J51" s="2">
        <v>9538.2070000000003</v>
      </c>
      <c r="K51" s="2">
        <v>9659.0239999999994</v>
      </c>
      <c r="L51" s="2">
        <v>10439.471</v>
      </c>
      <c r="M51" s="2">
        <v>11267.424000000001</v>
      </c>
      <c r="N51" s="2">
        <v>11967.654</v>
      </c>
      <c r="O51" s="2">
        <v>12211.27</v>
      </c>
      <c r="P51" s="2">
        <v>12194.671</v>
      </c>
      <c r="Q51" s="2">
        <v>13074.427</v>
      </c>
      <c r="R51" s="2">
        <v>13341.204</v>
      </c>
      <c r="S51" s="2">
        <v>13561.013999999999</v>
      </c>
      <c r="T51" s="2">
        <v>14071.387000000001</v>
      </c>
      <c r="U51" s="2">
        <v>14912.894</v>
      </c>
      <c r="V51" s="2">
        <v>15791.32</v>
      </c>
      <c r="W51" s="2">
        <v>16684.411</v>
      </c>
      <c r="X51" s="2">
        <v>17301.383000000002</v>
      </c>
      <c r="Y51" s="2">
        <v>18334.612000000001</v>
      </c>
      <c r="Z51" s="2">
        <v>19090.476999999999</v>
      </c>
      <c r="AA51" s="2">
        <v>17652.971000000001</v>
      </c>
      <c r="AB51" s="2">
        <v>19647.298999999999</v>
      </c>
      <c r="AC51" s="2">
        <v>20440.737000000001</v>
      </c>
      <c r="AD51">
        <v>2019</v>
      </c>
    </row>
    <row r="52" spans="1:30" x14ac:dyDescent="0.25">
      <c r="A52" t="s">
        <v>129</v>
      </c>
      <c r="B52" t="s">
        <v>130</v>
      </c>
      <c r="C52" t="s">
        <v>27</v>
      </c>
      <c r="D52" t="s">
        <v>28</v>
      </c>
      <c r="E52" t="s">
        <v>21</v>
      </c>
      <c r="F52" t="s">
        <v>29</v>
      </c>
      <c r="G52" s="2">
        <v>8274.1589999999997</v>
      </c>
      <c r="H52" s="2">
        <v>8416.1550000000007</v>
      </c>
      <c r="I52" s="2">
        <v>8574.25</v>
      </c>
      <c r="J52" s="2">
        <v>8658.2389999999996</v>
      </c>
      <c r="K52" s="2">
        <v>9208.5669999999991</v>
      </c>
      <c r="L52" s="2">
        <v>9576.1029999999992</v>
      </c>
      <c r="M52" s="2">
        <v>9823.5949999999993</v>
      </c>
      <c r="N52" s="2">
        <v>9861.92</v>
      </c>
      <c r="O52" s="2">
        <v>10301.950000000001</v>
      </c>
      <c r="P52" s="2">
        <v>10173.614</v>
      </c>
      <c r="Q52" s="2">
        <v>10340.203</v>
      </c>
      <c r="R52" s="2">
        <v>10968.062</v>
      </c>
      <c r="S52" s="2">
        <v>11396.852000000001</v>
      </c>
      <c r="T52" s="2">
        <v>11768.183000000001</v>
      </c>
      <c r="U52" s="2">
        <v>12021.476000000001</v>
      </c>
      <c r="V52" s="2">
        <v>11847.541999999999</v>
      </c>
      <c r="W52" s="2">
        <v>11525.328</v>
      </c>
      <c r="X52" s="2">
        <v>11623.715</v>
      </c>
      <c r="Y52" s="2">
        <v>11603.144</v>
      </c>
      <c r="Z52" s="2">
        <v>11440.184999999999</v>
      </c>
      <c r="AA52" s="2">
        <v>10403.08</v>
      </c>
      <c r="AB52" s="2">
        <v>10693.409</v>
      </c>
      <c r="AC52" s="2">
        <v>10865.672</v>
      </c>
      <c r="AD52">
        <v>2021</v>
      </c>
    </row>
    <row r="53" spans="1:30" x14ac:dyDescent="0.25">
      <c r="A53" t="s">
        <v>131</v>
      </c>
      <c r="B53" t="s">
        <v>132</v>
      </c>
      <c r="C53" t="s">
        <v>27</v>
      </c>
      <c r="D53" t="s">
        <v>28</v>
      </c>
      <c r="E53" t="s">
        <v>21</v>
      </c>
      <c r="F53" t="s">
        <v>29</v>
      </c>
      <c r="G53" s="2">
        <v>8718.17</v>
      </c>
      <c r="H53" s="2">
        <v>8845.7270000000008</v>
      </c>
      <c r="I53" s="2">
        <v>8949.3439999999991</v>
      </c>
      <c r="J53" s="2">
        <v>9045.0020000000004</v>
      </c>
      <c r="K53" s="2">
        <v>9238.5110000000004</v>
      </c>
      <c r="L53" s="2">
        <v>9460.5130000000008</v>
      </c>
      <c r="M53" s="2">
        <v>9897.9750000000004</v>
      </c>
      <c r="N53" s="2">
        <v>10397.905000000001</v>
      </c>
      <c r="O53" s="2">
        <v>10904.945</v>
      </c>
      <c r="P53" s="2">
        <v>11162.26</v>
      </c>
      <c r="Q53" s="2">
        <v>11468.367</v>
      </c>
      <c r="R53" s="2">
        <v>11409.773999999999</v>
      </c>
      <c r="S53" s="2">
        <v>11381.021000000001</v>
      </c>
      <c r="T53" s="2">
        <v>11464.98</v>
      </c>
      <c r="U53" s="2">
        <v>11540.477000000001</v>
      </c>
      <c r="V53" s="2">
        <v>11754.299000000001</v>
      </c>
      <c r="W53" s="2">
        <v>12014.027</v>
      </c>
      <c r="X53" s="2">
        <v>11756.039000000001</v>
      </c>
      <c r="Y53" s="2">
        <v>12140.467000000001</v>
      </c>
      <c r="Z53" s="2">
        <v>12579.123</v>
      </c>
      <c r="AA53" s="2">
        <v>12801.097</v>
      </c>
      <c r="AB53" s="2">
        <v>13030.097</v>
      </c>
      <c r="AC53" s="2">
        <v>13618.837</v>
      </c>
      <c r="AD53">
        <v>2021</v>
      </c>
    </row>
    <row r="54" spans="1:30" x14ac:dyDescent="0.25">
      <c r="A54" t="s">
        <v>133</v>
      </c>
      <c r="B54" t="s">
        <v>134</v>
      </c>
      <c r="C54" t="s">
        <v>27</v>
      </c>
      <c r="D54" t="s">
        <v>28</v>
      </c>
      <c r="E54" t="s">
        <v>21</v>
      </c>
      <c r="F54" t="s">
        <v>29</v>
      </c>
      <c r="G54" s="2">
        <v>6499.1170000000002</v>
      </c>
      <c r="H54" s="2">
        <v>6523.7269999999999</v>
      </c>
      <c r="I54" s="2">
        <v>6601.2820000000002</v>
      </c>
      <c r="J54" s="2">
        <v>6687.1670000000004</v>
      </c>
      <c r="K54" s="2">
        <v>6736.7870000000003</v>
      </c>
      <c r="L54" s="2">
        <v>6916.777</v>
      </c>
      <c r="M54" s="2">
        <v>7221.2309999999998</v>
      </c>
      <c r="N54" s="2">
        <v>7343.7830000000004</v>
      </c>
      <c r="O54" s="2">
        <v>7470.3389999999999</v>
      </c>
      <c r="P54" s="2">
        <v>7286.9620000000004</v>
      </c>
      <c r="Q54" s="2">
        <v>7412.6949999999997</v>
      </c>
      <c r="R54" s="2">
        <v>7666.0379999999996</v>
      </c>
      <c r="S54" s="2">
        <v>7851.0640000000003</v>
      </c>
      <c r="T54" s="2">
        <v>7995.2889999999998</v>
      </c>
      <c r="U54" s="2">
        <v>8100.6959999999999</v>
      </c>
      <c r="V54" s="2">
        <v>8265.9920000000002</v>
      </c>
      <c r="W54" s="2">
        <v>8449.8150000000005</v>
      </c>
      <c r="X54" s="2">
        <v>8617.8590000000004</v>
      </c>
      <c r="Y54" s="2">
        <v>8812.2620000000006</v>
      </c>
      <c r="Z54" s="2">
        <v>9021.2420000000002</v>
      </c>
      <c r="AA54" s="2">
        <v>8267.3379999999997</v>
      </c>
      <c r="AB54" s="2">
        <v>9085.259</v>
      </c>
      <c r="AC54" s="2">
        <v>9306.9240000000009</v>
      </c>
      <c r="AD54">
        <v>2021</v>
      </c>
    </row>
    <row r="55" spans="1:30" x14ac:dyDescent="0.25">
      <c r="A55" t="s">
        <v>135</v>
      </c>
      <c r="B55" t="s">
        <v>136</v>
      </c>
      <c r="C55" t="s">
        <v>27</v>
      </c>
      <c r="D55" t="s">
        <v>28</v>
      </c>
      <c r="E55" t="s">
        <v>21</v>
      </c>
      <c r="F55" t="s">
        <v>29</v>
      </c>
      <c r="G55" s="2">
        <v>12928.331</v>
      </c>
      <c r="H55" s="2">
        <v>19865.687000000002</v>
      </c>
      <c r="I55" s="2">
        <v>22813.402999999998</v>
      </c>
      <c r="J55" s="2">
        <v>25050.957999999999</v>
      </c>
      <c r="K55" s="2">
        <v>31303.001</v>
      </c>
      <c r="L55" s="2">
        <v>32419.367999999999</v>
      </c>
      <c r="M55" s="2">
        <v>33005.961000000003</v>
      </c>
      <c r="N55" s="2">
        <v>36347.341999999997</v>
      </c>
      <c r="O55" s="2">
        <v>40889.487000000001</v>
      </c>
      <c r="P55" s="2">
        <v>39583.925000000003</v>
      </c>
      <c r="Q55" s="2">
        <v>34459.656000000003</v>
      </c>
      <c r="R55" s="2">
        <v>35113.411</v>
      </c>
      <c r="S55" s="2">
        <v>36409.998</v>
      </c>
      <c r="T55" s="2">
        <v>33450.826999999997</v>
      </c>
      <c r="U55" s="2">
        <v>32231.181</v>
      </c>
      <c r="V55" s="2">
        <v>28149.294000000002</v>
      </c>
      <c r="W55" s="2">
        <v>24698.799999999999</v>
      </c>
      <c r="X55" s="2">
        <v>22449.899000000001</v>
      </c>
      <c r="Y55" s="2">
        <v>20309.552</v>
      </c>
      <c r="Z55" s="2">
        <v>18544.02</v>
      </c>
      <c r="AA55" s="2">
        <v>17174.402999999998</v>
      </c>
      <c r="AB55" s="2">
        <v>16099.643</v>
      </c>
      <c r="AC55" s="2">
        <v>15850.701999999999</v>
      </c>
      <c r="AD55">
        <v>2015</v>
      </c>
    </row>
    <row r="56" spans="1:30" x14ac:dyDescent="0.25">
      <c r="A56" t="s">
        <v>137</v>
      </c>
      <c r="B56" t="s">
        <v>138</v>
      </c>
      <c r="C56" t="s">
        <v>27</v>
      </c>
      <c r="D56" t="s">
        <v>28</v>
      </c>
      <c r="E56" t="s">
        <v>21</v>
      </c>
      <c r="F56" t="s">
        <v>29</v>
      </c>
      <c r="G56" s="2">
        <v>1740.451</v>
      </c>
      <c r="H56" s="2">
        <v>1826.6849999999999</v>
      </c>
      <c r="I56" s="2">
        <v>1801.1949999999999</v>
      </c>
      <c r="J56" s="2">
        <v>1672.471</v>
      </c>
      <c r="K56" s="2">
        <v>1622.518</v>
      </c>
      <c r="L56" s="2">
        <v>1601.296</v>
      </c>
      <c r="M56" s="2">
        <v>1536.3230000000001</v>
      </c>
      <c r="N56" s="2">
        <v>1517.1679999999999</v>
      </c>
      <c r="O56" s="2">
        <v>1195.9570000000001</v>
      </c>
      <c r="P56" s="2">
        <v>1317.105</v>
      </c>
      <c r="Q56" s="2">
        <v>1437.0160000000001</v>
      </c>
      <c r="R56" s="2">
        <v>1781.739</v>
      </c>
      <c r="S56" s="2">
        <v>1795.2349999999999</v>
      </c>
      <c r="T56" s="2">
        <v>1592.3320000000001</v>
      </c>
      <c r="U56" s="2">
        <v>2066.02</v>
      </c>
      <c r="V56" s="2">
        <v>1624.28</v>
      </c>
      <c r="W56" s="2">
        <v>1726.77</v>
      </c>
      <c r="X56" s="2">
        <v>1537.4490000000001</v>
      </c>
      <c r="Y56" s="2">
        <v>1717.681</v>
      </c>
      <c r="Z56" s="2">
        <v>1761.1279999999999</v>
      </c>
      <c r="AA56" s="2">
        <v>1727.566</v>
      </c>
      <c r="AB56" s="2">
        <v>1750.4280000000001</v>
      </c>
      <c r="AC56" s="2">
        <v>1766.329</v>
      </c>
      <c r="AD56">
        <v>2006</v>
      </c>
    </row>
    <row r="57" spans="1:30" x14ac:dyDescent="0.25">
      <c r="A57" t="s">
        <v>139</v>
      </c>
      <c r="B57" t="s">
        <v>140</v>
      </c>
      <c r="C57" t="s">
        <v>27</v>
      </c>
      <c r="D57" t="s">
        <v>28</v>
      </c>
      <c r="E57" t="s">
        <v>21</v>
      </c>
      <c r="F57" t="s">
        <v>29</v>
      </c>
      <c r="G57" s="2">
        <v>17807.862000000001</v>
      </c>
      <c r="H57" s="2">
        <v>18997.599999999999</v>
      </c>
      <c r="I57" s="2">
        <v>20412.883999999998</v>
      </c>
      <c r="J57" s="2">
        <v>22102.632000000001</v>
      </c>
      <c r="K57" s="2">
        <v>23748.026999999998</v>
      </c>
      <c r="L57" s="2">
        <v>26159.638999999999</v>
      </c>
      <c r="M57" s="2">
        <v>28884.094000000001</v>
      </c>
      <c r="N57" s="2">
        <v>31215.351999999999</v>
      </c>
      <c r="O57" s="2">
        <v>29692.895</v>
      </c>
      <c r="P57" s="2">
        <v>25397.991999999998</v>
      </c>
      <c r="Q57" s="2">
        <v>26078.190999999999</v>
      </c>
      <c r="R57" s="2">
        <v>28057.353999999999</v>
      </c>
      <c r="S57" s="2">
        <v>29066.947</v>
      </c>
      <c r="T57" s="2">
        <v>29596.008999999998</v>
      </c>
      <c r="U57" s="2">
        <v>30548.735000000001</v>
      </c>
      <c r="V57" s="2">
        <v>31113.333999999999</v>
      </c>
      <c r="W57" s="2">
        <v>32085.780999999999</v>
      </c>
      <c r="X57" s="2">
        <v>33903.125999999997</v>
      </c>
      <c r="Y57" s="2">
        <v>35063.858999999997</v>
      </c>
      <c r="Z57" s="2">
        <v>36240.226999999999</v>
      </c>
      <c r="AA57" s="2">
        <v>35969.409</v>
      </c>
      <c r="AB57" s="2">
        <v>38810.648999999998</v>
      </c>
      <c r="AC57" s="2">
        <v>38286.144999999997</v>
      </c>
      <c r="AD57">
        <v>2021</v>
      </c>
    </row>
    <row r="58" spans="1:30" x14ac:dyDescent="0.25">
      <c r="A58" t="s">
        <v>141</v>
      </c>
      <c r="B58" t="s">
        <v>142</v>
      </c>
      <c r="C58" t="s">
        <v>27</v>
      </c>
      <c r="D58" t="s">
        <v>28</v>
      </c>
      <c r="E58" t="s">
        <v>21</v>
      </c>
      <c r="F58" t="s">
        <v>29</v>
      </c>
      <c r="G58" s="2">
        <v>5865.5479999999998</v>
      </c>
      <c r="H58" s="2">
        <v>5872.9260000000004</v>
      </c>
      <c r="I58" s="2">
        <v>6074.3249999999998</v>
      </c>
      <c r="J58" s="2">
        <v>6253.0609999999997</v>
      </c>
      <c r="K58" s="2">
        <v>6421.6989999999996</v>
      </c>
      <c r="L58" s="2">
        <v>6746.5659999999998</v>
      </c>
      <c r="M58" s="2">
        <v>7087.9830000000002</v>
      </c>
      <c r="N58" s="2">
        <v>7337.87</v>
      </c>
      <c r="O58" s="2">
        <v>7344.2309999999998</v>
      </c>
      <c r="P58" s="2">
        <v>7405.1880000000001</v>
      </c>
      <c r="Q58" s="2">
        <v>7630.8969999999999</v>
      </c>
      <c r="R58" s="2">
        <v>7746.72</v>
      </c>
      <c r="S58" s="2">
        <v>8106.9480000000003</v>
      </c>
      <c r="T58" s="2">
        <v>8360.7520000000004</v>
      </c>
      <c r="U58" s="2">
        <v>8379.0069999999996</v>
      </c>
      <c r="V58" s="2">
        <v>8506.2369999999992</v>
      </c>
      <c r="W58" s="2">
        <v>8537.41</v>
      </c>
      <c r="X58" s="2">
        <v>8650.8389999999999</v>
      </c>
      <c r="Y58" s="2">
        <v>8768.9429999999993</v>
      </c>
      <c r="Z58" s="2">
        <v>8917.7309999999998</v>
      </c>
      <c r="AA58" s="2">
        <v>8685.7090000000007</v>
      </c>
      <c r="AB58" s="2">
        <v>9271.2279999999992</v>
      </c>
      <c r="AC58" s="2">
        <v>9215.9529999999995</v>
      </c>
      <c r="AD58">
        <v>2017</v>
      </c>
    </row>
    <row r="59" spans="1:30" x14ac:dyDescent="0.25">
      <c r="A59" t="s">
        <v>143</v>
      </c>
      <c r="B59" t="s">
        <v>144</v>
      </c>
      <c r="C59" t="s">
        <v>27</v>
      </c>
      <c r="D59" t="s">
        <v>28</v>
      </c>
      <c r="E59" t="s">
        <v>21</v>
      </c>
      <c r="F59" t="s">
        <v>29</v>
      </c>
      <c r="G59">
        <v>819.82</v>
      </c>
      <c r="H59">
        <v>858.17399999999998</v>
      </c>
      <c r="I59">
        <v>849.81</v>
      </c>
      <c r="J59">
        <v>810.88099999999997</v>
      </c>
      <c r="K59">
        <v>882.80100000000004</v>
      </c>
      <c r="L59">
        <v>968.84400000000005</v>
      </c>
      <c r="M59" s="2">
        <v>1052.886</v>
      </c>
      <c r="N59" s="2">
        <v>1138.18</v>
      </c>
      <c r="O59" s="2">
        <v>1224.1020000000001</v>
      </c>
      <c r="P59" s="2">
        <v>1312.39</v>
      </c>
      <c r="Q59" s="2">
        <v>1414.721</v>
      </c>
      <c r="R59" s="2">
        <v>1539.3579999999999</v>
      </c>
      <c r="S59" s="2">
        <v>1632.816</v>
      </c>
      <c r="T59" s="2">
        <v>1750.0260000000001</v>
      </c>
      <c r="U59" s="2">
        <v>1881.4670000000001</v>
      </c>
      <c r="V59" s="2">
        <v>2028.184</v>
      </c>
      <c r="W59" s="2">
        <v>2140.0010000000002</v>
      </c>
      <c r="X59" s="2">
        <v>2302.9349999999999</v>
      </c>
      <c r="Y59" s="2">
        <v>2425.7820000000002</v>
      </c>
      <c r="Z59" s="2">
        <v>2588.09</v>
      </c>
      <c r="AA59" s="2">
        <v>2687.0410000000002</v>
      </c>
      <c r="AB59" s="2">
        <v>2793.7379999999998</v>
      </c>
      <c r="AC59" s="2">
        <v>2909.058</v>
      </c>
      <c r="AD59">
        <v>2021</v>
      </c>
    </row>
    <row r="60" spans="1:30" x14ac:dyDescent="0.25">
      <c r="A60" t="s">
        <v>145</v>
      </c>
      <c r="B60" t="s">
        <v>146</v>
      </c>
      <c r="C60" t="s">
        <v>27</v>
      </c>
      <c r="D60" t="s">
        <v>28</v>
      </c>
      <c r="E60" t="s">
        <v>21</v>
      </c>
      <c r="F60" t="s">
        <v>29</v>
      </c>
      <c r="G60" s="2">
        <v>9954.0930000000008</v>
      </c>
      <c r="H60" s="2">
        <v>10071.832</v>
      </c>
      <c r="I60" s="2">
        <v>10321.486999999999</v>
      </c>
      <c r="J60" s="2">
        <v>10331.851000000001</v>
      </c>
      <c r="K60" s="2">
        <v>10814.713</v>
      </c>
      <c r="L60" s="2">
        <v>10601.054</v>
      </c>
      <c r="M60" s="2">
        <v>10729.03</v>
      </c>
      <c r="N60" s="2">
        <v>10560.669</v>
      </c>
      <c r="O60" s="2">
        <v>10614.948</v>
      </c>
      <c r="P60" s="2">
        <v>10416.214</v>
      </c>
      <c r="Q60" s="2">
        <v>10677.564</v>
      </c>
      <c r="R60" s="2">
        <v>10913.84</v>
      </c>
      <c r="S60" s="2">
        <v>11015.614</v>
      </c>
      <c r="T60" s="2">
        <v>11482.903</v>
      </c>
      <c r="U60" s="2">
        <v>12069.633</v>
      </c>
      <c r="V60" s="2">
        <v>12557.201999999999</v>
      </c>
      <c r="W60" s="2">
        <v>12751.058000000001</v>
      </c>
      <c r="X60" s="2">
        <v>13316.585999999999</v>
      </c>
      <c r="Y60" s="2">
        <v>13748.045</v>
      </c>
      <c r="Z60" s="2">
        <v>13592.636</v>
      </c>
      <c r="AA60" s="2">
        <v>11219.563</v>
      </c>
      <c r="AB60" s="2">
        <v>10587.403</v>
      </c>
      <c r="AC60" s="2">
        <v>12057.834000000001</v>
      </c>
      <c r="AD60">
        <v>2017</v>
      </c>
    </row>
    <row r="61" spans="1:30" x14ac:dyDescent="0.25">
      <c r="A61" t="s">
        <v>147</v>
      </c>
      <c r="B61" t="s">
        <v>148</v>
      </c>
      <c r="C61" t="s">
        <v>27</v>
      </c>
      <c r="D61" t="s">
        <v>28</v>
      </c>
      <c r="E61" t="s">
        <v>21</v>
      </c>
      <c r="F61" t="s">
        <v>29</v>
      </c>
      <c r="G61" s="2">
        <v>39939.944000000003</v>
      </c>
      <c r="H61" s="2">
        <v>40904.525999999998</v>
      </c>
      <c r="I61" s="2">
        <v>41492.42</v>
      </c>
      <c r="J61" s="2">
        <v>42231.207999999999</v>
      </c>
      <c r="K61" s="2">
        <v>43804.053</v>
      </c>
      <c r="L61" s="2">
        <v>44876.616999999998</v>
      </c>
      <c r="M61" s="2">
        <v>46515.476000000002</v>
      </c>
      <c r="N61" s="2">
        <v>48782.074000000001</v>
      </c>
      <c r="O61" s="2">
        <v>48946.279000000002</v>
      </c>
      <c r="P61" s="2">
        <v>44775.955999999998</v>
      </c>
      <c r="Q61" s="2">
        <v>45985.675000000003</v>
      </c>
      <c r="R61" s="2">
        <v>46947.786</v>
      </c>
      <c r="S61" s="2">
        <v>46069.129000000001</v>
      </c>
      <c r="T61" s="2">
        <v>45439.767</v>
      </c>
      <c r="U61" s="2">
        <v>45069.678</v>
      </c>
      <c r="V61" s="2">
        <v>45145.072</v>
      </c>
      <c r="W61" s="2">
        <v>46282.735000000001</v>
      </c>
      <c r="X61" s="2">
        <v>47621.51</v>
      </c>
      <c r="Y61" s="2">
        <v>48078.357000000004</v>
      </c>
      <c r="Z61" s="2">
        <v>48624.745999999999</v>
      </c>
      <c r="AA61" s="2">
        <v>47416.288</v>
      </c>
      <c r="AB61" s="2">
        <v>48785.762999999999</v>
      </c>
      <c r="AC61" s="2">
        <v>49672.663999999997</v>
      </c>
      <c r="AD61">
        <v>2022</v>
      </c>
    </row>
    <row r="62" spans="1:30" x14ac:dyDescent="0.25">
      <c r="A62" t="s">
        <v>149</v>
      </c>
      <c r="B62" t="s">
        <v>150</v>
      </c>
      <c r="C62" t="s">
        <v>27</v>
      </c>
      <c r="D62" t="s">
        <v>28</v>
      </c>
      <c r="E62" t="s">
        <v>21</v>
      </c>
      <c r="F62" t="s">
        <v>29</v>
      </c>
      <c r="G62" s="2">
        <v>41321.21</v>
      </c>
      <c r="H62" s="2">
        <v>41830.726000000002</v>
      </c>
      <c r="I62" s="2">
        <v>42024.821000000004</v>
      </c>
      <c r="J62" s="2">
        <v>42086.396999999997</v>
      </c>
      <c r="K62" s="2">
        <v>42871.803999999996</v>
      </c>
      <c r="L62" s="2">
        <v>43287.985000000001</v>
      </c>
      <c r="M62" s="2">
        <v>44114.656000000003</v>
      </c>
      <c r="N62" s="2">
        <v>44876.404000000002</v>
      </c>
      <c r="O62" s="2">
        <v>44700.659</v>
      </c>
      <c r="P62" s="2">
        <v>43224.546000000002</v>
      </c>
      <c r="Q62" s="2">
        <v>43802.154000000002</v>
      </c>
      <c r="R62" s="2">
        <v>44554.417000000001</v>
      </c>
      <c r="S62" s="2">
        <v>44500.228000000003</v>
      </c>
      <c r="T62" s="2">
        <v>44578.483999999997</v>
      </c>
      <c r="U62" s="2">
        <v>44776.500999999997</v>
      </c>
      <c r="V62" s="2">
        <v>45056.684000000001</v>
      </c>
      <c r="W62" s="2">
        <v>45380.631999999998</v>
      </c>
      <c r="X62" s="2">
        <v>46369.701000000001</v>
      </c>
      <c r="Y62" s="2">
        <v>47066.277999999998</v>
      </c>
      <c r="Z62" s="2">
        <v>47766.946000000004</v>
      </c>
      <c r="AA62" s="2">
        <v>43873.981</v>
      </c>
      <c r="AB62" s="2">
        <v>46714.523000000001</v>
      </c>
      <c r="AC62" s="2">
        <v>47788.45</v>
      </c>
      <c r="AD62">
        <v>2021</v>
      </c>
    </row>
    <row r="63" spans="1:30" x14ac:dyDescent="0.25">
      <c r="A63" t="s">
        <v>151</v>
      </c>
      <c r="B63" t="s">
        <v>152</v>
      </c>
      <c r="C63" t="s">
        <v>27</v>
      </c>
      <c r="D63" t="s">
        <v>28</v>
      </c>
      <c r="E63" t="s">
        <v>21</v>
      </c>
      <c r="F63" t="s">
        <v>29</v>
      </c>
      <c r="G63" s="2">
        <v>16881.743999999999</v>
      </c>
      <c r="H63" s="2">
        <v>16824.041000000001</v>
      </c>
      <c r="I63" s="2">
        <v>16444.344000000001</v>
      </c>
      <c r="J63" s="2">
        <v>16316.144</v>
      </c>
      <c r="K63" s="2">
        <v>16096.439</v>
      </c>
      <c r="L63" s="2">
        <v>15580.343999999999</v>
      </c>
      <c r="M63" s="2">
        <v>14910.298000000001</v>
      </c>
      <c r="N63" s="2">
        <v>15392.754000000001</v>
      </c>
      <c r="O63" s="2">
        <v>15086.161</v>
      </c>
      <c r="P63" s="2">
        <v>14202.626</v>
      </c>
      <c r="Q63" s="2">
        <v>14540.644</v>
      </c>
      <c r="R63" s="2">
        <v>15001.763999999999</v>
      </c>
      <c r="S63" s="2">
        <v>15211.482</v>
      </c>
      <c r="T63" s="2">
        <v>15446.707</v>
      </c>
      <c r="U63" s="2">
        <v>15566.74</v>
      </c>
      <c r="V63" s="2">
        <v>15652.462</v>
      </c>
      <c r="W63" s="2">
        <v>15579.432000000001</v>
      </c>
      <c r="X63" s="2">
        <v>15302.638000000001</v>
      </c>
      <c r="Y63" s="2">
        <v>15222.289000000001</v>
      </c>
      <c r="Z63" s="2">
        <v>15608.055</v>
      </c>
      <c r="AA63" s="2">
        <v>15118.632</v>
      </c>
      <c r="AB63" s="2">
        <v>15149.406000000001</v>
      </c>
      <c r="AC63" s="2">
        <v>15389.547</v>
      </c>
      <c r="AD63">
        <v>2015</v>
      </c>
    </row>
    <row r="64" spans="1:30" x14ac:dyDescent="0.25">
      <c r="A64" t="s">
        <v>153</v>
      </c>
      <c r="B64" t="s">
        <v>154</v>
      </c>
      <c r="C64" t="s">
        <v>27</v>
      </c>
      <c r="D64" t="s">
        <v>28</v>
      </c>
      <c r="E64" t="s">
        <v>21</v>
      </c>
      <c r="F64" t="s">
        <v>29</v>
      </c>
      <c r="G64" s="2">
        <v>2271.4340000000002</v>
      </c>
      <c r="H64" s="2">
        <v>2327.2759999999998</v>
      </c>
      <c r="I64" s="2">
        <v>2180.857</v>
      </c>
      <c r="J64" s="2">
        <v>2257.3710000000001</v>
      </c>
      <c r="K64" s="2">
        <v>2341.1680000000001</v>
      </c>
      <c r="L64" s="2">
        <v>2216.192</v>
      </c>
      <c r="M64" s="2">
        <v>2137.817</v>
      </c>
      <c r="N64" s="2">
        <v>2137.855</v>
      </c>
      <c r="O64" s="2">
        <v>2205.1179999999999</v>
      </c>
      <c r="P64" s="2">
        <v>2283.1840000000002</v>
      </c>
      <c r="Q64" s="2">
        <v>2346.7240000000002</v>
      </c>
      <c r="R64" s="2">
        <v>2091.8229999999999</v>
      </c>
      <c r="S64" s="2">
        <v>2135.7539999999999</v>
      </c>
      <c r="T64" s="2">
        <v>2131.433</v>
      </c>
      <c r="U64" s="2">
        <v>2038.797</v>
      </c>
      <c r="V64" s="2">
        <v>2058.6579999999999</v>
      </c>
      <c r="W64" s="2">
        <v>2036.8720000000001</v>
      </c>
      <c r="X64" s="2">
        <v>2072.652</v>
      </c>
      <c r="Y64" s="2">
        <v>2158.0680000000002</v>
      </c>
      <c r="Z64" s="2">
        <v>2225.308</v>
      </c>
      <c r="AA64" s="2">
        <v>2173.1590000000001</v>
      </c>
      <c r="AB64" s="2">
        <v>2199.8000000000002</v>
      </c>
      <c r="AC64" s="2">
        <v>2230.433</v>
      </c>
      <c r="AD64">
        <v>2018</v>
      </c>
    </row>
    <row r="65" spans="1:30" x14ac:dyDescent="0.25">
      <c r="A65" t="s">
        <v>155</v>
      </c>
      <c r="B65" t="s">
        <v>156</v>
      </c>
      <c r="C65" t="s">
        <v>27</v>
      </c>
      <c r="D65" t="s">
        <v>28</v>
      </c>
      <c r="E65" t="s">
        <v>21</v>
      </c>
      <c r="F65" t="s">
        <v>29</v>
      </c>
      <c r="G65" s="2">
        <v>4873.741</v>
      </c>
      <c r="H65" s="2">
        <v>5208.2709999999997</v>
      </c>
      <c r="I65" s="2">
        <v>5556.95</v>
      </c>
      <c r="J65" s="2">
        <v>6211.125</v>
      </c>
      <c r="K65" s="2">
        <v>6617.92</v>
      </c>
      <c r="L65" s="2">
        <v>7290.8779999999997</v>
      </c>
      <c r="M65" s="2">
        <v>8037.1660000000002</v>
      </c>
      <c r="N65" s="2">
        <v>9083.9040000000005</v>
      </c>
      <c r="O65" s="2">
        <v>9364.2970000000005</v>
      </c>
      <c r="P65" s="2">
        <v>9066.2800000000007</v>
      </c>
      <c r="Q65" s="2">
        <v>9701.5810000000001</v>
      </c>
      <c r="R65" s="2">
        <v>10487.996999999999</v>
      </c>
      <c r="S65" s="2">
        <v>11263.367</v>
      </c>
      <c r="T65" s="2">
        <v>11736.197</v>
      </c>
      <c r="U65" s="2">
        <v>12262.412</v>
      </c>
      <c r="V65" s="2">
        <v>12616.576999999999</v>
      </c>
      <c r="W65" s="2">
        <v>12959.862999999999</v>
      </c>
      <c r="X65" s="2">
        <v>13595.578</v>
      </c>
      <c r="Y65" s="2">
        <v>14241.745999999999</v>
      </c>
      <c r="Z65" s="2">
        <v>14975.814</v>
      </c>
      <c r="AA65" s="2">
        <v>13988.178</v>
      </c>
      <c r="AB65" s="2">
        <v>15403.628000000001</v>
      </c>
      <c r="AC65" s="2">
        <v>17144.664000000001</v>
      </c>
      <c r="AD65">
        <v>2021</v>
      </c>
    </row>
    <row r="66" spans="1:30" x14ac:dyDescent="0.25">
      <c r="A66" t="s">
        <v>157</v>
      </c>
      <c r="B66" t="s">
        <v>158</v>
      </c>
      <c r="C66" t="s">
        <v>27</v>
      </c>
      <c r="D66" t="s">
        <v>28</v>
      </c>
      <c r="E66" t="s">
        <v>21</v>
      </c>
      <c r="F66" t="s">
        <v>29</v>
      </c>
      <c r="G66" s="2">
        <v>43571.703000000001</v>
      </c>
      <c r="H66" s="2">
        <v>44273.705000000002</v>
      </c>
      <c r="I66" s="2">
        <v>44151.731</v>
      </c>
      <c r="J66" s="2">
        <v>43857.235000000001</v>
      </c>
      <c r="K66" s="2">
        <v>44427.027999999998</v>
      </c>
      <c r="L66" s="2">
        <v>44815.222000000002</v>
      </c>
      <c r="M66" s="2">
        <v>46617.824999999997</v>
      </c>
      <c r="N66" s="2">
        <v>48115.245999999999</v>
      </c>
      <c r="O66" s="2">
        <v>48714.444000000003</v>
      </c>
      <c r="P66" s="2">
        <v>46099.925999999999</v>
      </c>
      <c r="Q66" s="2">
        <v>48148.084000000003</v>
      </c>
      <c r="R66" s="2">
        <v>50038.553</v>
      </c>
      <c r="S66" s="2">
        <v>50157.851999999999</v>
      </c>
      <c r="T66" s="2">
        <v>50237.478000000003</v>
      </c>
      <c r="U66" s="2">
        <v>51137.330999999998</v>
      </c>
      <c r="V66" s="2">
        <v>51450.805</v>
      </c>
      <c r="W66" s="2">
        <v>52175.097000000002</v>
      </c>
      <c r="X66" s="2">
        <v>53373.917999999998</v>
      </c>
      <c r="Y66" s="2">
        <v>53737.271999999997</v>
      </c>
      <c r="Z66" s="2">
        <v>54181.281000000003</v>
      </c>
      <c r="AA66" s="2">
        <v>52138.095999999998</v>
      </c>
      <c r="AB66" s="2">
        <v>53484.023999999998</v>
      </c>
      <c r="AC66" s="2">
        <v>54046.733999999997</v>
      </c>
      <c r="AD66">
        <v>2022</v>
      </c>
    </row>
    <row r="67" spans="1:30" x14ac:dyDescent="0.25">
      <c r="A67" t="s">
        <v>159</v>
      </c>
      <c r="B67" t="s">
        <v>160</v>
      </c>
      <c r="C67" t="s">
        <v>27</v>
      </c>
      <c r="D67" t="s">
        <v>28</v>
      </c>
      <c r="E67" t="s">
        <v>21</v>
      </c>
      <c r="F67" t="s">
        <v>29</v>
      </c>
      <c r="G67" s="2">
        <v>2897.0120000000002</v>
      </c>
      <c r="H67" s="2">
        <v>2932.6309999999999</v>
      </c>
      <c r="I67" s="2">
        <v>2993.085</v>
      </c>
      <c r="J67" s="2">
        <v>3070.8270000000002</v>
      </c>
      <c r="K67" s="2">
        <v>3160.915</v>
      </c>
      <c r="L67" s="2">
        <v>3278.0909999999999</v>
      </c>
      <c r="M67" s="2">
        <v>3388.0439999999999</v>
      </c>
      <c r="N67" s="2">
        <v>3445.511</v>
      </c>
      <c r="O67" s="2">
        <v>3671.761</v>
      </c>
      <c r="P67" s="2">
        <v>3794.9740000000002</v>
      </c>
      <c r="Q67" s="2">
        <v>3883.7429999999999</v>
      </c>
      <c r="R67" s="2">
        <v>4320.0630000000001</v>
      </c>
      <c r="S67" s="2">
        <v>4574.2969999999996</v>
      </c>
      <c r="T67" s="2">
        <v>4792.24</v>
      </c>
      <c r="U67" s="2">
        <v>4817.5709999999999</v>
      </c>
      <c r="V67" s="2">
        <v>4810.4939999999997</v>
      </c>
      <c r="W67" s="2">
        <v>4864.5810000000001</v>
      </c>
      <c r="X67" s="2">
        <v>5148.0469999999996</v>
      </c>
      <c r="Y67" s="2">
        <v>5353.4880000000003</v>
      </c>
      <c r="Z67" s="2">
        <v>5585.8850000000002</v>
      </c>
      <c r="AA67" s="2">
        <v>5503.2449999999999</v>
      </c>
      <c r="AB67" s="2">
        <v>5684.3379999999997</v>
      </c>
      <c r="AC67" s="2">
        <v>5741.5290000000005</v>
      </c>
      <c r="AD67">
        <v>2021</v>
      </c>
    </row>
    <row r="68" spans="1:30" x14ac:dyDescent="0.25">
      <c r="A68" t="s">
        <v>161</v>
      </c>
      <c r="B68" t="s">
        <v>162</v>
      </c>
      <c r="C68" t="s">
        <v>27</v>
      </c>
      <c r="D68" t="s">
        <v>28</v>
      </c>
      <c r="E68" t="s">
        <v>21</v>
      </c>
      <c r="F68" t="s">
        <v>29</v>
      </c>
      <c r="G68" s="2">
        <v>29163.49</v>
      </c>
      <c r="H68" s="2">
        <v>30199.24</v>
      </c>
      <c r="I68" s="2">
        <v>31233.212</v>
      </c>
      <c r="J68" s="2">
        <v>32959.798000000003</v>
      </c>
      <c r="K68" s="2">
        <v>34550.029000000002</v>
      </c>
      <c r="L68" s="2">
        <v>34663.432999999997</v>
      </c>
      <c r="M68" s="2">
        <v>36506.925999999999</v>
      </c>
      <c r="N68" s="2">
        <v>37595.177000000003</v>
      </c>
      <c r="O68" s="2">
        <v>37384.714999999997</v>
      </c>
      <c r="P68" s="2">
        <v>35667.881999999998</v>
      </c>
      <c r="Q68" s="2">
        <v>33639.499000000003</v>
      </c>
      <c r="R68" s="2">
        <v>30214.168000000001</v>
      </c>
      <c r="S68" s="2">
        <v>28166.633000000002</v>
      </c>
      <c r="T68" s="2">
        <v>27664.556</v>
      </c>
      <c r="U68" s="2">
        <v>27991.552</v>
      </c>
      <c r="V68" s="2">
        <v>28113.653999999999</v>
      </c>
      <c r="W68" s="2">
        <v>28169.361000000001</v>
      </c>
      <c r="X68" s="2">
        <v>28518.16</v>
      </c>
      <c r="Y68" s="2">
        <v>29066.917000000001</v>
      </c>
      <c r="Z68" s="2">
        <v>29660.382000000001</v>
      </c>
      <c r="AA68" s="2">
        <v>27004.951000000001</v>
      </c>
      <c r="AB68" s="2">
        <v>29392.16</v>
      </c>
      <c r="AC68" s="2">
        <v>31258.859</v>
      </c>
      <c r="AD68">
        <v>2021</v>
      </c>
    </row>
    <row r="69" spans="1:30" x14ac:dyDescent="0.25">
      <c r="A69" t="s">
        <v>163</v>
      </c>
      <c r="B69" t="s">
        <v>164</v>
      </c>
      <c r="C69" t="s">
        <v>27</v>
      </c>
      <c r="D69" t="s">
        <v>28</v>
      </c>
      <c r="E69" t="s">
        <v>21</v>
      </c>
      <c r="F69" t="s">
        <v>29</v>
      </c>
      <c r="G69" s="2">
        <v>11613.438</v>
      </c>
      <c r="H69" s="2">
        <v>11333.716</v>
      </c>
      <c r="I69" s="2">
        <v>11678.76</v>
      </c>
      <c r="J69" s="2">
        <v>12738.886</v>
      </c>
      <c r="K69" s="2">
        <v>12614.837</v>
      </c>
      <c r="L69" s="2">
        <v>14246.63</v>
      </c>
      <c r="M69" s="2">
        <v>13641.27</v>
      </c>
      <c r="N69" s="2">
        <v>14442.879000000001</v>
      </c>
      <c r="O69" s="2">
        <v>14541.851000000001</v>
      </c>
      <c r="P69" s="2">
        <v>13537.816000000001</v>
      </c>
      <c r="Q69" s="2">
        <v>13412.808999999999</v>
      </c>
      <c r="R69" s="2">
        <v>13444.637000000001</v>
      </c>
      <c r="S69" s="2">
        <v>13207.004000000001</v>
      </c>
      <c r="T69" s="2">
        <v>13427.54</v>
      </c>
      <c r="U69" s="2">
        <v>14317.053</v>
      </c>
      <c r="V69" s="2">
        <v>15142.069</v>
      </c>
      <c r="W69" s="2">
        <v>15614.298000000001</v>
      </c>
      <c r="X69" s="2">
        <v>16217.5</v>
      </c>
      <c r="Y69" s="2">
        <v>16837.495999999999</v>
      </c>
      <c r="Z69" s="2">
        <v>16867.707999999999</v>
      </c>
      <c r="AA69" s="2">
        <v>14480.439</v>
      </c>
      <c r="AB69" s="2">
        <v>15070.004000000001</v>
      </c>
      <c r="AC69" s="2">
        <v>15885.848</v>
      </c>
      <c r="AD69">
        <v>2020</v>
      </c>
    </row>
    <row r="70" spans="1:30" x14ac:dyDescent="0.25">
      <c r="A70" t="s">
        <v>165</v>
      </c>
      <c r="B70" t="s">
        <v>166</v>
      </c>
      <c r="C70" t="s">
        <v>27</v>
      </c>
      <c r="D70" t="s">
        <v>28</v>
      </c>
      <c r="E70" t="s">
        <v>21</v>
      </c>
      <c r="F70" t="s">
        <v>29</v>
      </c>
      <c r="G70" s="2">
        <v>6417.5119999999997</v>
      </c>
      <c r="H70" s="2">
        <v>6420.3620000000001</v>
      </c>
      <c r="I70" s="2">
        <v>6537.2740000000003</v>
      </c>
      <c r="J70" s="2">
        <v>6551.8339999999998</v>
      </c>
      <c r="K70" s="2">
        <v>6590.0590000000002</v>
      </c>
      <c r="L70" s="2">
        <v>6636.9309999999996</v>
      </c>
      <c r="M70" s="2">
        <v>6849.5039999999999</v>
      </c>
      <c r="N70" s="2">
        <v>7103.0079999999998</v>
      </c>
      <c r="O70" s="2">
        <v>7202.2380000000003</v>
      </c>
      <c r="P70" s="2">
        <v>7090.9080000000004</v>
      </c>
      <c r="Q70" s="2">
        <v>7133.3190000000004</v>
      </c>
      <c r="R70" s="2">
        <v>7291.7280000000001</v>
      </c>
      <c r="S70" s="2">
        <v>7362.6350000000002</v>
      </c>
      <c r="T70" s="2">
        <v>7460.4549999999999</v>
      </c>
      <c r="U70" s="2">
        <v>7631.7749999999996</v>
      </c>
      <c r="V70" s="2">
        <v>7783.1760000000004</v>
      </c>
      <c r="W70" s="2">
        <v>7832.2479999999996</v>
      </c>
      <c r="X70" s="2">
        <v>7912.491</v>
      </c>
      <c r="Y70" s="2">
        <v>8018.915</v>
      </c>
      <c r="Z70" s="2">
        <v>8173.567</v>
      </c>
      <c r="AA70" s="2">
        <v>7869.2790000000005</v>
      </c>
      <c r="AB70" s="2">
        <v>8327.8780000000006</v>
      </c>
      <c r="AC70" s="2">
        <v>8489.0490000000009</v>
      </c>
      <c r="AD70">
        <v>2020</v>
      </c>
    </row>
    <row r="71" spans="1:30" x14ac:dyDescent="0.25">
      <c r="A71" t="s">
        <v>167</v>
      </c>
      <c r="B71" t="s">
        <v>168</v>
      </c>
      <c r="C71" t="s">
        <v>27</v>
      </c>
      <c r="D71" t="s">
        <v>28</v>
      </c>
      <c r="E71" t="s">
        <v>21</v>
      </c>
      <c r="F71" t="s">
        <v>29</v>
      </c>
      <c r="G71" s="2">
        <v>1606.1859999999999</v>
      </c>
      <c r="H71" s="2">
        <v>1637.0160000000001</v>
      </c>
      <c r="I71" s="2">
        <v>1692.9380000000001</v>
      </c>
      <c r="J71" s="2">
        <v>1684.499</v>
      </c>
      <c r="K71" s="2">
        <v>1691.7470000000001</v>
      </c>
      <c r="L71" s="2">
        <v>1706.6610000000001</v>
      </c>
      <c r="M71" s="2">
        <v>1709.528</v>
      </c>
      <c r="N71" s="2">
        <v>1775.8989999999999</v>
      </c>
      <c r="O71" s="2">
        <v>1801.454</v>
      </c>
      <c r="P71" s="2">
        <v>1727.1110000000001</v>
      </c>
      <c r="Q71" s="2">
        <v>1753.17</v>
      </c>
      <c r="R71" s="2">
        <v>1804.23</v>
      </c>
      <c r="S71" s="2">
        <v>1862.57</v>
      </c>
      <c r="T71" s="2">
        <v>1887.6120000000001</v>
      </c>
      <c r="U71" s="2">
        <v>1908.826</v>
      </c>
      <c r="V71" s="2">
        <v>1933.518</v>
      </c>
      <c r="W71" s="2">
        <v>2090.4749999999999</v>
      </c>
      <c r="X71" s="2">
        <v>2249.5549999999998</v>
      </c>
      <c r="Y71" s="2">
        <v>2334.2370000000001</v>
      </c>
      <c r="Z71" s="2">
        <v>2405.2179999999998</v>
      </c>
      <c r="AA71" s="2">
        <v>2462.0010000000002</v>
      </c>
      <c r="AB71" s="2">
        <v>2505.0390000000002</v>
      </c>
      <c r="AC71" s="2">
        <v>2548.8850000000002</v>
      </c>
      <c r="AD71">
        <v>2014</v>
      </c>
    </row>
    <row r="72" spans="1:30" x14ac:dyDescent="0.25">
      <c r="A72" t="s">
        <v>169</v>
      </c>
      <c r="B72" t="s">
        <v>170</v>
      </c>
      <c r="C72" t="s">
        <v>27</v>
      </c>
      <c r="D72" t="s">
        <v>28</v>
      </c>
      <c r="E72" t="s">
        <v>21</v>
      </c>
      <c r="F72" t="s">
        <v>29</v>
      </c>
      <c r="G72" s="2">
        <v>1779.8230000000001</v>
      </c>
      <c r="H72" s="2">
        <v>1825.875</v>
      </c>
      <c r="I72" s="2">
        <v>1852.9829999999999</v>
      </c>
      <c r="J72" s="2">
        <v>1808.998</v>
      </c>
      <c r="K72" s="2">
        <v>1791.723</v>
      </c>
      <c r="L72" s="2">
        <v>1868.835</v>
      </c>
      <c r="M72" s="2">
        <v>1877.8209999999999</v>
      </c>
      <c r="N72" s="2">
        <v>1884.6079999999999</v>
      </c>
      <c r="O72" s="2">
        <v>1927.0429999999999</v>
      </c>
      <c r="P72" s="2">
        <v>1930.278</v>
      </c>
      <c r="Q72" s="2">
        <v>2023.14</v>
      </c>
      <c r="R72" s="2">
        <v>2139.64</v>
      </c>
      <c r="S72" s="2">
        <v>2057.7220000000002</v>
      </c>
      <c r="T72" s="2">
        <v>2078.9839999999999</v>
      </c>
      <c r="U72" s="2">
        <v>2053.8510000000001</v>
      </c>
      <c r="V72" s="2">
        <v>2132.9119999999998</v>
      </c>
      <c r="W72" s="2">
        <v>2197.7469999999998</v>
      </c>
      <c r="X72" s="2">
        <v>2253.422</v>
      </c>
      <c r="Y72" s="2">
        <v>2287.8510000000001</v>
      </c>
      <c r="Z72" s="2">
        <v>2339.3389999999999</v>
      </c>
      <c r="AA72" s="2">
        <v>2323.3159999999998</v>
      </c>
      <c r="AB72" s="2">
        <v>2418.7950000000001</v>
      </c>
      <c r="AC72" s="2">
        <v>2449.0050000000001</v>
      </c>
      <c r="AD72">
        <v>2017</v>
      </c>
    </row>
    <row r="73" spans="1:30" x14ac:dyDescent="0.25">
      <c r="A73" t="s">
        <v>171</v>
      </c>
      <c r="B73" t="s">
        <v>172</v>
      </c>
      <c r="C73" t="s">
        <v>27</v>
      </c>
      <c r="D73" t="s">
        <v>28</v>
      </c>
      <c r="E73" t="s">
        <v>21</v>
      </c>
      <c r="F73" t="s">
        <v>29</v>
      </c>
      <c r="G73" s="2">
        <v>7826.723</v>
      </c>
      <c r="H73" s="2">
        <v>7991.1149999999998</v>
      </c>
      <c r="I73" s="2">
        <v>8083.5810000000001</v>
      </c>
      <c r="J73" s="2">
        <v>8037.0370000000003</v>
      </c>
      <c r="K73" s="2">
        <v>8167.0460000000003</v>
      </c>
      <c r="L73" s="2">
        <v>8004.835</v>
      </c>
      <c r="M73" s="2">
        <v>8398.2139999999999</v>
      </c>
      <c r="N73" s="2">
        <v>8963.6990000000005</v>
      </c>
      <c r="O73" s="2">
        <v>9116.4390000000003</v>
      </c>
      <c r="P73" s="2">
        <v>9381.3529999999992</v>
      </c>
      <c r="Q73" s="2">
        <v>9765.393</v>
      </c>
      <c r="R73" s="2">
        <v>10255.492</v>
      </c>
      <c r="S73" s="2">
        <v>10743.814</v>
      </c>
      <c r="T73" s="2">
        <v>11092.415999999999</v>
      </c>
      <c r="U73" s="2">
        <v>11235.188</v>
      </c>
      <c r="V73" s="2">
        <v>11268.171</v>
      </c>
      <c r="W73" s="2">
        <v>11601.864</v>
      </c>
      <c r="X73" s="2">
        <v>11964.644</v>
      </c>
      <c r="Y73" s="2">
        <v>12426.245000000001</v>
      </c>
      <c r="Z73" s="2">
        <v>13052.244000000001</v>
      </c>
      <c r="AA73" s="2">
        <v>18671.295999999998</v>
      </c>
      <c r="AB73" s="2">
        <v>22349.714</v>
      </c>
      <c r="AC73" s="2">
        <v>36162.442999999999</v>
      </c>
      <c r="AD73">
        <v>2019</v>
      </c>
    </row>
    <row r="74" spans="1:30" x14ac:dyDescent="0.25">
      <c r="A74" t="s">
        <v>173</v>
      </c>
      <c r="B74" t="s">
        <v>174</v>
      </c>
      <c r="C74" t="s">
        <v>27</v>
      </c>
      <c r="D74" t="s">
        <v>28</v>
      </c>
      <c r="E74" t="s">
        <v>21</v>
      </c>
      <c r="F74" t="s">
        <v>29</v>
      </c>
      <c r="G74" s="2">
        <v>2905.1370000000002</v>
      </c>
      <c r="H74" s="2">
        <v>2847.5279999999998</v>
      </c>
      <c r="I74" s="2">
        <v>2831.7069999999999</v>
      </c>
      <c r="J74" s="2">
        <v>2884.4389999999999</v>
      </c>
      <c r="K74" s="2">
        <v>2801.8960000000002</v>
      </c>
      <c r="L74" s="2">
        <v>2842.0549999999998</v>
      </c>
      <c r="M74" s="2">
        <v>2845.4340000000002</v>
      </c>
      <c r="N74" s="2">
        <v>2930.6750000000002</v>
      </c>
      <c r="O74" s="2">
        <v>2959.3780000000002</v>
      </c>
      <c r="P74" s="2">
        <v>3082.7539999999999</v>
      </c>
      <c r="Q74" s="2">
        <v>2861.82</v>
      </c>
      <c r="R74" s="2">
        <v>2959.857</v>
      </c>
      <c r="S74" s="2">
        <v>2927.62</v>
      </c>
      <c r="T74" s="2">
        <v>3006.3029999999999</v>
      </c>
      <c r="U74" s="2">
        <v>3010.7240000000002</v>
      </c>
      <c r="V74" s="2">
        <v>3040.855</v>
      </c>
      <c r="W74" s="2">
        <v>3049.5169999999998</v>
      </c>
      <c r="X74" s="2">
        <v>3079.7139999999999</v>
      </c>
      <c r="Y74" s="2">
        <v>3085.3249999999998</v>
      </c>
      <c r="Z74" s="2">
        <v>2989.7919999999999</v>
      </c>
      <c r="AA74" s="2">
        <v>2849.1689999999999</v>
      </c>
      <c r="AB74" s="2">
        <v>2759.6559999999999</v>
      </c>
      <c r="AC74" s="2">
        <v>2677.3629999999998</v>
      </c>
      <c r="AD74">
        <v>2003</v>
      </c>
    </row>
    <row r="75" spans="1:30" x14ac:dyDescent="0.25">
      <c r="A75" t="s">
        <v>175</v>
      </c>
      <c r="B75" t="s">
        <v>176</v>
      </c>
      <c r="C75" t="s">
        <v>27</v>
      </c>
      <c r="D75" t="s">
        <v>28</v>
      </c>
      <c r="E75" t="s">
        <v>21</v>
      </c>
      <c r="F75" t="s">
        <v>29</v>
      </c>
      <c r="G75" s="2">
        <v>4108.7719999999999</v>
      </c>
      <c r="H75" s="2">
        <v>4109.7730000000001</v>
      </c>
      <c r="I75" s="2">
        <v>4154.9229999999998</v>
      </c>
      <c r="J75" s="2">
        <v>4235.6289999999999</v>
      </c>
      <c r="K75" s="2">
        <v>4390.473</v>
      </c>
      <c r="L75" s="2">
        <v>4546.2520000000004</v>
      </c>
      <c r="M75" s="2">
        <v>4733.549</v>
      </c>
      <c r="N75" s="2">
        <v>4914.3220000000001</v>
      </c>
      <c r="O75" s="2">
        <v>5011.6229999999996</v>
      </c>
      <c r="P75" s="2">
        <v>4787.8639999999996</v>
      </c>
      <c r="Q75" s="2">
        <v>4866.9780000000001</v>
      </c>
      <c r="R75" s="2">
        <v>4956.402</v>
      </c>
      <c r="S75" s="2">
        <v>5065.4610000000002</v>
      </c>
      <c r="T75" s="2">
        <v>5113.4610000000002</v>
      </c>
      <c r="U75" s="2">
        <v>5177.4120000000003</v>
      </c>
      <c r="V75" s="2">
        <v>5283.41</v>
      </c>
      <c r="W75" s="2">
        <v>5394.33</v>
      </c>
      <c r="X75" s="2">
        <v>5557.9309999999996</v>
      </c>
      <c r="Y75" s="2">
        <v>5671.99</v>
      </c>
      <c r="Z75" s="2">
        <v>5721.9520000000002</v>
      </c>
      <c r="AA75" s="2">
        <v>5119.0609999999997</v>
      </c>
      <c r="AB75" s="2">
        <v>5661.2359999999999</v>
      </c>
      <c r="AC75" s="2">
        <v>5786.0469999999996</v>
      </c>
      <c r="AD75">
        <v>2021</v>
      </c>
    </row>
    <row r="76" spans="1:30" x14ac:dyDescent="0.25">
      <c r="A76" t="s">
        <v>177</v>
      </c>
      <c r="B76" t="s">
        <v>178</v>
      </c>
      <c r="C76" t="s">
        <v>27</v>
      </c>
      <c r="D76" t="s">
        <v>28</v>
      </c>
      <c r="E76" t="s">
        <v>21</v>
      </c>
      <c r="F76" t="s">
        <v>29</v>
      </c>
      <c r="G76" s="2">
        <v>36064.696000000004</v>
      </c>
      <c r="H76" s="2">
        <v>36165.648999999998</v>
      </c>
      <c r="I76" s="2">
        <v>36789.385000000002</v>
      </c>
      <c r="J76" s="2">
        <v>37698.58</v>
      </c>
      <c r="K76" s="2">
        <v>40776.430999999997</v>
      </c>
      <c r="L76" s="2">
        <v>43532.286</v>
      </c>
      <c r="M76" s="2">
        <v>46144.953999999998</v>
      </c>
      <c r="N76" s="2">
        <v>48886.686999999998</v>
      </c>
      <c r="O76" s="2">
        <v>49744.116000000002</v>
      </c>
      <c r="P76" s="2">
        <v>48295.457999999999</v>
      </c>
      <c r="Q76" s="2">
        <v>51156.67</v>
      </c>
      <c r="R76" s="2">
        <v>53186.803999999996</v>
      </c>
      <c r="S76" s="2">
        <v>53627.233999999997</v>
      </c>
      <c r="T76" s="2">
        <v>54984.584000000003</v>
      </c>
      <c r="U76" s="2">
        <v>56176.267</v>
      </c>
      <c r="V76" s="2">
        <v>57070.673999999999</v>
      </c>
      <c r="W76" s="2">
        <v>57771.625</v>
      </c>
      <c r="X76" s="2">
        <v>59667.887000000002</v>
      </c>
      <c r="Y76" s="2">
        <v>60769.095999999998</v>
      </c>
      <c r="Z76" s="2">
        <v>59492.192999999999</v>
      </c>
      <c r="AA76" s="2">
        <v>56300.775000000001</v>
      </c>
      <c r="AB76" s="2">
        <v>60135.072999999997</v>
      </c>
      <c r="AC76" s="2">
        <v>58566.555</v>
      </c>
      <c r="AD76">
        <v>2021</v>
      </c>
    </row>
    <row r="77" spans="1:30" x14ac:dyDescent="0.25">
      <c r="A77" t="s">
        <v>179</v>
      </c>
      <c r="B77" t="s">
        <v>180</v>
      </c>
      <c r="C77" t="s">
        <v>27</v>
      </c>
      <c r="D77" t="s">
        <v>28</v>
      </c>
      <c r="E77" t="s">
        <v>21</v>
      </c>
      <c r="F77" t="s">
        <v>29</v>
      </c>
      <c r="G77" s="2">
        <v>19629.449000000001</v>
      </c>
      <c r="H77" s="2">
        <v>20473.233</v>
      </c>
      <c r="I77" s="2">
        <v>21496.614000000001</v>
      </c>
      <c r="J77" s="2">
        <v>22445.235000000001</v>
      </c>
      <c r="K77" s="2">
        <v>23626.774000000001</v>
      </c>
      <c r="L77" s="2">
        <v>24687.738000000001</v>
      </c>
      <c r="M77" s="2">
        <v>25715.411</v>
      </c>
      <c r="N77" s="2">
        <v>25814.917000000001</v>
      </c>
      <c r="O77" s="2">
        <v>26128.594000000001</v>
      </c>
      <c r="P77" s="2">
        <v>24438.725999999999</v>
      </c>
      <c r="Q77" s="2">
        <v>24743.683000000001</v>
      </c>
      <c r="R77" s="2">
        <v>25276.282999999999</v>
      </c>
      <c r="S77" s="2">
        <v>25095.98</v>
      </c>
      <c r="T77" s="2">
        <v>25607.641</v>
      </c>
      <c r="U77" s="2">
        <v>26777.886999999999</v>
      </c>
      <c r="V77" s="2">
        <v>27829.796999999999</v>
      </c>
      <c r="W77" s="2">
        <v>28517.561000000002</v>
      </c>
      <c r="X77" s="2">
        <v>29832.940999999999</v>
      </c>
      <c r="Y77" s="2">
        <v>31496.973999999998</v>
      </c>
      <c r="Z77" s="2">
        <v>33043.928999999996</v>
      </c>
      <c r="AA77" s="2">
        <v>31552.550999999999</v>
      </c>
      <c r="AB77" s="2">
        <v>33932.851000000002</v>
      </c>
      <c r="AC77" s="2">
        <v>35608.218000000001</v>
      </c>
      <c r="AD77">
        <v>2021</v>
      </c>
    </row>
    <row r="78" spans="1:30" x14ac:dyDescent="0.25">
      <c r="A78" t="s">
        <v>181</v>
      </c>
      <c r="B78" t="s">
        <v>182</v>
      </c>
      <c r="C78" t="s">
        <v>27</v>
      </c>
      <c r="D78" t="s">
        <v>28</v>
      </c>
      <c r="E78" t="s">
        <v>21</v>
      </c>
      <c r="F78" t="s">
        <v>29</v>
      </c>
      <c r="G78" s="2">
        <v>42203.987999999998</v>
      </c>
      <c r="H78" s="2">
        <v>43229.836000000003</v>
      </c>
      <c r="I78" s="2">
        <v>42984.167999999998</v>
      </c>
      <c r="J78" s="2">
        <v>43616.606</v>
      </c>
      <c r="K78" s="2">
        <v>46680.074999999997</v>
      </c>
      <c r="L78" s="2">
        <v>49031.610999999997</v>
      </c>
      <c r="M78" s="2">
        <v>51031.373</v>
      </c>
      <c r="N78" s="2">
        <v>53946.273000000001</v>
      </c>
      <c r="O78" s="2">
        <v>53777.167999999998</v>
      </c>
      <c r="P78" s="2">
        <v>49048.036</v>
      </c>
      <c r="Q78" s="2">
        <v>47919.356</v>
      </c>
      <c r="R78" s="2">
        <v>48677.902000000002</v>
      </c>
      <c r="S78" s="2">
        <v>49022.767</v>
      </c>
      <c r="T78" s="2">
        <v>50891.116999999998</v>
      </c>
      <c r="U78" s="2">
        <v>51143.678999999996</v>
      </c>
      <c r="V78" s="2">
        <v>52856.271000000001</v>
      </c>
      <c r="W78" s="2">
        <v>55608.743999999999</v>
      </c>
      <c r="X78" s="2">
        <v>56944.803999999996</v>
      </c>
      <c r="Y78" s="2">
        <v>57997.499000000003</v>
      </c>
      <c r="Z78" s="2">
        <v>57631.824999999997</v>
      </c>
      <c r="AA78" s="2">
        <v>52409.56</v>
      </c>
      <c r="AB78" s="2">
        <v>53990.014000000003</v>
      </c>
      <c r="AC78" s="2">
        <v>56330.576999999997</v>
      </c>
      <c r="AD78">
        <v>2021</v>
      </c>
    </row>
    <row r="79" spans="1:30" x14ac:dyDescent="0.25">
      <c r="A79" t="s">
        <v>183</v>
      </c>
      <c r="B79" t="s">
        <v>184</v>
      </c>
      <c r="C79" t="s">
        <v>27</v>
      </c>
      <c r="D79" t="s">
        <v>28</v>
      </c>
      <c r="E79" t="s">
        <v>21</v>
      </c>
      <c r="F79" t="s">
        <v>29</v>
      </c>
      <c r="G79" s="2">
        <v>2353.8200000000002</v>
      </c>
      <c r="H79" s="2">
        <v>2425.9319999999998</v>
      </c>
      <c r="I79" s="2">
        <v>2476.3310000000001</v>
      </c>
      <c r="J79" s="2">
        <v>2627.355</v>
      </c>
      <c r="K79" s="2">
        <v>2786.569</v>
      </c>
      <c r="L79" s="2">
        <v>2996.8330000000001</v>
      </c>
      <c r="M79" s="2">
        <v>3224.9290000000001</v>
      </c>
      <c r="N79" s="2">
        <v>3489.4720000000002</v>
      </c>
      <c r="O79" s="2">
        <v>3574.0430000000001</v>
      </c>
      <c r="P79" s="2">
        <v>3823.5520000000001</v>
      </c>
      <c r="Q79" s="2">
        <v>4158.1679999999997</v>
      </c>
      <c r="R79" s="2">
        <v>4374.2330000000002</v>
      </c>
      <c r="S79" s="2">
        <v>4551.8639999999996</v>
      </c>
      <c r="T79" s="2">
        <v>4780.1210000000001</v>
      </c>
      <c r="U79" s="2">
        <v>5071.0450000000001</v>
      </c>
      <c r="V79" s="2">
        <v>5411.8739999999998</v>
      </c>
      <c r="W79" s="2">
        <v>5789.6769999999997</v>
      </c>
      <c r="X79" s="2">
        <v>6112.0659999999998</v>
      </c>
      <c r="Y79" s="2">
        <v>6436.152</v>
      </c>
      <c r="Z79" s="2">
        <v>6617.13</v>
      </c>
      <c r="AA79" s="2">
        <v>6172.0429999999997</v>
      </c>
      <c r="AB79" s="2">
        <v>6665.8789999999999</v>
      </c>
      <c r="AC79" s="2">
        <v>7054.2579999999998</v>
      </c>
      <c r="AD79">
        <v>2013</v>
      </c>
    </row>
    <row r="80" spans="1:30" x14ac:dyDescent="0.25">
      <c r="A80" t="s">
        <v>185</v>
      </c>
      <c r="B80" t="s">
        <v>186</v>
      </c>
      <c r="C80" t="s">
        <v>27</v>
      </c>
      <c r="D80" t="s">
        <v>28</v>
      </c>
      <c r="E80" t="s">
        <v>21</v>
      </c>
      <c r="F80" t="s">
        <v>29</v>
      </c>
      <c r="G80" s="2">
        <v>5744.1790000000001</v>
      </c>
      <c r="H80" s="2">
        <v>5869.7579999999998</v>
      </c>
      <c r="I80" s="2">
        <v>6047.6210000000001</v>
      </c>
      <c r="J80" s="2">
        <v>6247.6220000000003</v>
      </c>
      <c r="K80" s="2">
        <v>6469.6679999999997</v>
      </c>
      <c r="L80" s="2">
        <v>6741.8140000000003</v>
      </c>
      <c r="M80" s="2">
        <v>7012.67</v>
      </c>
      <c r="N80" s="2">
        <v>7352.768</v>
      </c>
      <c r="O80" s="2">
        <v>7788.8670000000002</v>
      </c>
      <c r="P80" s="2">
        <v>8040.4170000000004</v>
      </c>
      <c r="Q80" s="2">
        <v>8432.9419999999991</v>
      </c>
      <c r="R80" s="2">
        <v>8792.3179999999993</v>
      </c>
      <c r="S80" s="2">
        <v>9192.0390000000007</v>
      </c>
      <c r="T80" s="2">
        <v>9570.5560000000005</v>
      </c>
      <c r="U80" s="2">
        <v>9916.3430000000008</v>
      </c>
      <c r="V80" s="2">
        <v>10260.61</v>
      </c>
      <c r="W80" s="2">
        <v>10655.77</v>
      </c>
      <c r="X80" s="2">
        <v>11073.521000000001</v>
      </c>
      <c r="Y80" s="2">
        <v>11522.78</v>
      </c>
      <c r="Z80" s="2">
        <v>11976.45</v>
      </c>
      <c r="AA80" s="2">
        <v>11586.174000000001</v>
      </c>
      <c r="AB80" s="2">
        <v>11924.982</v>
      </c>
      <c r="AC80" s="2">
        <v>12438.755999999999</v>
      </c>
      <c r="AD80">
        <v>2022</v>
      </c>
    </row>
    <row r="81" spans="1:30" x14ac:dyDescent="0.25">
      <c r="A81" t="s">
        <v>187</v>
      </c>
      <c r="B81" t="s">
        <v>188</v>
      </c>
      <c r="C81" t="s">
        <v>27</v>
      </c>
      <c r="D81" t="s">
        <v>28</v>
      </c>
      <c r="E81" t="s">
        <v>21</v>
      </c>
      <c r="F81" t="s">
        <v>29</v>
      </c>
      <c r="G81" s="2">
        <v>11378.398999999999</v>
      </c>
      <c r="H81" s="2">
        <v>11457.749</v>
      </c>
      <c r="I81" s="2">
        <v>12181.025</v>
      </c>
      <c r="J81" s="2">
        <v>12907.436</v>
      </c>
      <c r="K81" s="2">
        <v>13264.228999999999</v>
      </c>
      <c r="L81" s="2">
        <v>13481.204</v>
      </c>
      <c r="M81" s="2">
        <v>13933.156999999999</v>
      </c>
      <c r="N81" s="2">
        <v>14851.262000000001</v>
      </c>
      <c r="O81" s="2">
        <v>14737.254999999999</v>
      </c>
      <c r="P81" s="2">
        <v>14696.544</v>
      </c>
      <c r="Q81" s="2">
        <v>15347.147000000001</v>
      </c>
      <c r="R81" s="2">
        <v>15545.179</v>
      </c>
      <c r="S81" s="2">
        <v>14787.876</v>
      </c>
      <c r="T81" s="2">
        <v>14377.88</v>
      </c>
      <c r="U81" s="2">
        <v>14909.895</v>
      </c>
      <c r="V81" s="2">
        <v>14516.847</v>
      </c>
      <c r="W81" s="2">
        <v>15601.647000000001</v>
      </c>
      <c r="X81" s="2">
        <v>15805.787</v>
      </c>
      <c r="Y81" s="2">
        <v>15323.611999999999</v>
      </c>
      <c r="Z81" s="2">
        <v>14675.905000000001</v>
      </c>
      <c r="AA81" s="2">
        <v>14990.882</v>
      </c>
      <c r="AB81" s="2">
        <v>15549.763000000001</v>
      </c>
      <c r="AC81" s="2">
        <v>15782.707</v>
      </c>
      <c r="AD81">
        <v>2021</v>
      </c>
    </row>
    <row r="82" spans="1:30" x14ac:dyDescent="0.25">
      <c r="A82" t="s">
        <v>189</v>
      </c>
      <c r="B82" t="s">
        <v>190</v>
      </c>
      <c r="C82" t="s">
        <v>27</v>
      </c>
      <c r="D82" t="s">
        <v>28</v>
      </c>
      <c r="E82" t="s">
        <v>21</v>
      </c>
      <c r="F82" t="s">
        <v>29</v>
      </c>
      <c r="G82" t="s">
        <v>30</v>
      </c>
      <c r="H82" t="s">
        <v>30</v>
      </c>
      <c r="I82" t="s">
        <v>30</v>
      </c>
      <c r="J82" s="2">
        <v>5155.3239999999996</v>
      </c>
      <c r="K82" s="2">
        <v>7695.8509999999997</v>
      </c>
      <c r="L82" s="2">
        <v>7623.7</v>
      </c>
      <c r="M82" s="2">
        <v>7856.3850000000002</v>
      </c>
      <c r="N82" s="2">
        <v>7816.3289999999997</v>
      </c>
      <c r="O82" s="2">
        <v>8261.3580000000002</v>
      </c>
      <c r="P82" s="2">
        <v>8332.8850000000002</v>
      </c>
      <c r="Q82" s="2">
        <v>8637.5490000000009</v>
      </c>
      <c r="R82" s="2">
        <v>9056.08</v>
      </c>
      <c r="S82" s="2">
        <v>10059.038</v>
      </c>
      <c r="T82" s="2">
        <v>10554.47</v>
      </c>
      <c r="U82" s="2">
        <v>10151.67</v>
      </c>
      <c r="V82" s="2">
        <v>10346.328</v>
      </c>
      <c r="W82" s="2">
        <v>11603.674000000001</v>
      </c>
      <c r="X82" s="2">
        <v>10916.391</v>
      </c>
      <c r="Y82" s="2">
        <v>11134.602999999999</v>
      </c>
      <c r="Z82" s="2">
        <v>11483.073</v>
      </c>
      <c r="AA82" s="2">
        <v>9434.7659999999996</v>
      </c>
      <c r="AB82" s="2">
        <v>9901.5969999999998</v>
      </c>
      <c r="AC82" s="2">
        <v>10435.969999999999</v>
      </c>
      <c r="AD82">
        <v>2013</v>
      </c>
    </row>
    <row r="83" spans="1:30" x14ac:dyDescent="0.25">
      <c r="A83" t="s">
        <v>191</v>
      </c>
      <c r="B83" t="s">
        <v>192</v>
      </c>
      <c r="C83" t="s">
        <v>27</v>
      </c>
      <c r="D83" t="s">
        <v>28</v>
      </c>
      <c r="E83" t="s">
        <v>21</v>
      </c>
      <c r="F83" t="s">
        <v>29</v>
      </c>
      <c r="G83" s="2">
        <v>48543.692999999999</v>
      </c>
      <c r="H83" s="2">
        <v>50329.211000000003</v>
      </c>
      <c r="I83" s="2">
        <v>52387.012000000002</v>
      </c>
      <c r="J83" s="2">
        <v>53093.019</v>
      </c>
      <c r="K83" s="2">
        <v>55611.724999999999</v>
      </c>
      <c r="L83" s="2">
        <v>57401.89</v>
      </c>
      <c r="M83" s="2">
        <v>58578.281999999999</v>
      </c>
      <c r="N83" s="2">
        <v>59967.347000000002</v>
      </c>
      <c r="O83" s="2">
        <v>56378.004000000001</v>
      </c>
      <c r="P83" s="2">
        <v>53138.082000000002</v>
      </c>
      <c r="Q83" s="2">
        <v>53784.476000000002</v>
      </c>
      <c r="R83" s="2">
        <v>54035.627999999997</v>
      </c>
      <c r="S83" s="2">
        <v>53795.275999999998</v>
      </c>
      <c r="T83" s="2">
        <v>54098.999000000003</v>
      </c>
      <c r="U83" s="2">
        <v>58313.434999999998</v>
      </c>
      <c r="V83" s="2">
        <v>71809.373000000007</v>
      </c>
      <c r="W83" s="2">
        <v>72369.631999999998</v>
      </c>
      <c r="X83" s="2">
        <v>78003.142999999996</v>
      </c>
      <c r="Y83" s="2">
        <v>83611.684999999998</v>
      </c>
      <c r="Z83" s="2">
        <v>87028.319000000003</v>
      </c>
      <c r="AA83" s="2">
        <v>91611.57</v>
      </c>
      <c r="AB83" s="2">
        <v>103118.322</v>
      </c>
      <c r="AC83" s="2">
        <v>113308.746</v>
      </c>
      <c r="AD83">
        <v>2022</v>
      </c>
    </row>
    <row r="84" spans="1:30" x14ac:dyDescent="0.25">
      <c r="A84" t="s">
        <v>193</v>
      </c>
      <c r="B84" t="s">
        <v>194</v>
      </c>
      <c r="C84" t="s">
        <v>27</v>
      </c>
      <c r="D84" t="s">
        <v>28</v>
      </c>
      <c r="E84" t="s">
        <v>21</v>
      </c>
      <c r="F84" t="s">
        <v>29</v>
      </c>
      <c r="G84" s="2">
        <v>30545.039000000001</v>
      </c>
      <c r="H84" s="2">
        <v>29930.892</v>
      </c>
      <c r="I84" s="2">
        <v>29303.34</v>
      </c>
      <c r="J84" s="2">
        <v>29176.6</v>
      </c>
      <c r="K84" s="2">
        <v>30037.673999999999</v>
      </c>
      <c r="L84" s="2">
        <v>30734.109</v>
      </c>
      <c r="M84" s="2">
        <v>31875.694</v>
      </c>
      <c r="N84" s="2">
        <v>33212.300000000003</v>
      </c>
      <c r="O84" s="2">
        <v>33680.502</v>
      </c>
      <c r="P84" s="2">
        <v>33180.885999999999</v>
      </c>
      <c r="Q84" s="2">
        <v>34423.245000000003</v>
      </c>
      <c r="R84" s="2">
        <v>35671.684999999998</v>
      </c>
      <c r="S84" s="2">
        <v>35927.660000000003</v>
      </c>
      <c r="T84" s="2">
        <v>36820.682000000001</v>
      </c>
      <c r="U84" s="2">
        <v>37537.150999999998</v>
      </c>
      <c r="V84" s="2">
        <v>37714.101999999999</v>
      </c>
      <c r="W84" s="2">
        <v>38650.33</v>
      </c>
      <c r="X84" s="2">
        <v>39533.603999999999</v>
      </c>
      <c r="Y84" s="2">
        <v>40356.315999999999</v>
      </c>
      <c r="Z84" s="2">
        <v>41236.714</v>
      </c>
      <c r="AA84" s="2">
        <v>39753.578999999998</v>
      </c>
      <c r="AB84" s="2">
        <v>42471.864999999998</v>
      </c>
      <c r="AC84" s="2">
        <v>44335.461000000003</v>
      </c>
      <c r="AD84">
        <v>2021</v>
      </c>
    </row>
    <row r="85" spans="1:30" x14ac:dyDescent="0.25">
      <c r="A85" t="s">
        <v>195</v>
      </c>
      <c r="B85" t="s">
        <v>196</v>
      </c>
      <c r="C85" t="s">
        <v>27</v>
      </c>
      <c r="D85" t="s">
        <v>28</v>
      </c>
      <c r="E85" t="s">
        <v>21</v>
      </c>
      <c r="F85" t="s">
        <v>29</v>
      </c>
      <c r="G85" s="2">
        <v>43278.756999999998</v>
      </c>
      <c r="H85" s="2">
        <v>44094.502999999997</v>
      </c>
      <c r="I85" s="2">
        <v>44181.196000000004</v>
      </c>
      <c r="J85" s="2">
        <v>44093.057999999997</v>
      </c>
      <c r="K85" s="2">
        <v>44390.389000000003</v>
      </c>
      <c r="L85" s="2">
        <v>44420.063000000002</v>
      </c>
      <c r="M85" s="2">
        <v>45025.682000000001</v>
      </c>
      <c r="N85" s="2">
        <v>45522.09</v>
      </c>
      <c r="O85" s="2">
        <v>44708.94</v>
      </c>
      <c r="P85" s="2">
        <v>42049.400999999998</v>
      </c>
      <c r="Q85" s="2">
        <v>42576.584999999999</v>
      </c>
      <c r="R85" s="2">
        <v>42693.082999999999</v>
      </c>
      <c r="S85" s="2">
        <v>41312.459000000003</v>
      </c>
      <c r="T85" s="2">
        <v>40436.082000000002</v>
      </c>
      <c r="U85" s="2">
        <v>40388.266000000003</v>
      </c>
      <c r="V85" s="2">
        <v>40736.641000000003</v>
      </c>
      <c r="W85" s="2">
        <v>41353.93</v>
      </c>
      <c r="X85" s="2">
        <v>42111.531999999999</v>
      </c>
      <c r="Y85" s="2">
        <v>42592.862999999998</v>
      </c>
      <c r="Z85" s="2">
        <v>42885.328000000001</v>
      </c>
      <c r="AA85" s="2">
        <v>39149.25</v>
      </c>
      <c r="AB85" s="2">
        <v>42318.29</v>
      </c>
      <c r="AC85" s="2">
        <v>43910.303999999996</v>
      </c>
      <c r="AD85">
        <v>2021</v>
      </c>
    </row>
    <row r="86" spans="1:30" x14ac:dyDescent="0.25">
      <c r="A86" t="s">
        <v>197</v>
      </c>
      <c r="B86" t="s">
        <v>198</v>
      </c>
      <c r="C86" t="s">
        <v>27</v>
      </c>
      <c r="D86" t="s">
        <v>28</v>
      </c>
      <c r="E86" t="s">
        <v>21</v>
      </c>
      <c r="F86" t="s">
        <v>29</v>
      </c>
      <c r="G86" s="2">
        <v>9723.5220000000008</v>
      </c>
      <c r="H86" s="2">
        <v>9762.1260000000002</v>
      </c>
      <c r="I86" s="2">
        <v>9771.6239999999998</v>
      </c>
      <c r="J86" s="2">
        <v>10093.552</v>
      </c>
      <c r="K86" s="2">
        <v>10190.505999999999</v>
      </c>
      <c r="L86" s="2">
        <v>10244.893</v>
      </c>
      <c r="M86" s="2">
        <v>10504.476000000001</v>
      </c>
      <c r="N86" s="2">
        <v>10618.459000000001</v>
      </c>
      <c r="O86" s="2">
        <v>10494.351000000001</v>
      </c>
      <c r="P86" s="2">
        <v>10100.808999999999</v>
      </c>
      <c r="Q86" s="2">
        <v>9920.9699999999993</v>
      </c>
      <c r="R86" s="2">
        <v>10035.016</v>
      </c>
      <c r="S86" s="2">
        <v>9958.5959999999995</v>
      </c>
      <c r="T86" s="2">
        <v>9968.4719999999998</v>
      </c>
      <c r="U86" s="2">
        <v>10017.356</v>
      </c>
      <c r="V86" s="2">
        <v>10090.249</v>
      </c>
      <c r="W86" s="2">
        <v>10233.175999999999</v>
      </c>
      <c r="X86" s="2">
        <v>10286.743</v>
      </c>
      <c r="Y86" s="2">
        <v>10455.166999999999</v>
      </c>
      <c r="Z86" s="2">
        <v>10544.6</v>
      </c>
      <c r="AA86" s="2">
        <v>9487.7369999999992</v>
      </c>
      <c r="AB86" s="2">
        <v>9913.0190000000002</v>
      </c>
      <c r="AC86" s="2">
        <v>10297.813</v>
      </c>
      <c r="AD86">
        <v>2021</v>
      </c>
    </row>
    <row r="87" spans="1:30" x14ac:dyDescent="0.25">
      <c r="A87" t="s">
        <v>199</v>
      </c>
      <c r="B87" t="s">
        <v>200</v>
      </c>
      <c r="C87" t="s">
        <v>27</v>
      </c>
      <c r="D87" t="s">
        <v>28</v>
      </c>
      <c r="E87" t="s">
        <v>21</v>
      </c>
      <c r="F87" t="s">
        <v>29</v>
      </c>
      <c r="G87" s="2">
        <v>36230.932999999997</v>
      </c>
      <c r="H87" s="2">
        <v>36284.703000000001</v>
      </c>
      <c r="I87" s="2">
        <v>36223.567999999999</v>
      </c>
      <c r="J87" s="2">
        <v>36712.197999999997</v>
      </c>
      <c r="K87" s="2">
        <v>37485.392</v>
      </c>
      <c r="L87" s="2">
        <v>38156.347000000002</v>
      </c>
      <c r="M87" s="2">
        <v>38681.718999999997</v>
      </c>
      <c r="N87" s="2">
        <v>39252.311999999998</v>
      </c>
      <c r="O87" s="2">
        <v>38791.512000000002</v>
      </c>
      <c r="P87" s="2">
        <v>36623.682999999997</v>
      </c>
      <c r="Q87" s="2">
        <v>38111.411</v>
      </c>
      <c r="R87" s="2">
        <v>38049.959000000003</v>
      </c>
      <c r="S87" s="2">
        <v>38657.449000000001</v>
      </c>
      <c r="T87" s="2">
        <v>39500.440999999999</v>
      </c>
      <c r="U87" s="2">
        <v>39683.845000000001</v>
      </c>
      <c r="V87" s="2">
        <v>40348.239999999998</v>
      </c>
      <c r="W87" s="2">
        <v>40657.980000000003</v>
      </c>
      <c r="X87" s="2">
        <v>41408.953999999998</v>
      </c>
      <c r="Y87" s="2">
        <v>41757.968000000001</v>
      </c>
      <c r="Z87" s="2">
        <v>41680.506000000001</v>
      </c>
      <c r="AA87" s="2">
        <v>40015.080999999998</v>
      </c>
      <c r="AB87" s="2">
        <v>40984.544000000002</v>
      </c>
      <c r="AC87" s="2">
        <v>41536.252</v>
      </c>
      <c r="AD87">
        <v>2021</v>
      </c>
    </row>
    <row r="88" spans="1:30" x14ac:dyDescent="0.25">
      <c r="A88" t="s">
        <v>201</v>
      </c>
      <c r="B88" t="s">
        <v>202</v>
      </c>
      <c r="C88" t="s">
        <v>27</v>
      </c>
      <c r="D88" t="s">
        <v>28</v>
      </c>
      <c r="E88" t="s">
        <v>21</v>
      </c>
      <c r="F88" t="s">
        <v>29</v>
      </c>
      <c r="G88" s="2">
        <v>8632.5830000000005</v>
      </c>
      <c r="H88" s="2">
        <v>8898.3780000000006</v>
      </c>
      <c r="I88" s="2">
        <v>9305.5910000000003</v>
      </c>
      <c r="J88" s="2">
        <v>9468.43</v>
      </c>
      <c r="K88" s="2">
        <v>9981.6959999999999</v>
      </c>
      <c r="L88" s="2">
        <v>10513.040999999999</v>
      </c>
      <c r="M88" s="2">
        <v>10978.115</v>
      </c>
      <c r="N88" s="2">
        <v>11395.678</v>
      </c>
      <c r="O88" s="2">
        <v>11674.884</v>
      </c>
      <c r="P88" s="2">
        <v>11662.34</v>
      </c>
      <c r="Q88" s="2">
        <v>11327.134</v>
      </c>
      <c r="R88" s="2">
        <v>11027.717000000001</v>
      </c>
      <c r="S88" s="2">
        <v>10699.272000000001</v>
      </c>
      <c r="T88" s="2">
        <v>10425.626</v>
      </c>
      <c r="U88" s="2">
        <v>10295.243</v>
      </c>
      <c r="V88" s="2">
        <v>10156.263999999999</v>
      </c>
      <c r="W88" s="2">
        <v>10046.858</v>
      </c>
      <c r="X88" s="2">
        <v>10051.768</v>
      </c>
      <c r="Y88" s="2">
        <v>10060.153</v>
      </c>
      <c r="Z88" s="2">
        <v>10115.620000000001</v>
      </c>
      <c r="AA88" s="2">
        <v>9857.86</v>
      </c>
      <c r="AB88" s="2">
        <v>10012.856</v>
      </c>
      <c r="AC88" s="2">
        <v>10252.511</v>
      </c>
      <c r="AD88">
        <v>2021</v>
      </c>
    </row>
    <row r="89" spans="1:30" x14ac:dyDescent="0.25">
      <c r="A89" t="s">
        <v>203</v>
      </c>
      <c r="B89" t="s">
        <v>204</v>
      </c>
      <c r="C89" t="s">
        <v>27</v>
      </c>
      <c r="D89" t="s">
        <v>28</v>
      </c>
      <c r="E89" t="s">
        <v>21</v>
      </c>
      <c r="F89" t="s">
        <v>29</v>
      </c>
      <c r="G89" s="2">
        <v>10319.473</v>
      </c>
      <c r="H89" s="2">
        <v>11723.982</v>
      </c>
      <c r="I89" s="2">
        <v>12859.23</v>
      </c>
      <c r="J89" s="2">
        <v>13975.825999999999</v>
      </c>
      <c r="K89" s="2">
        <v>15191.726000000001</v>
      </c>
      <c r="L89" s="2">
        <v>16507.350999999999</v>
      </c>
      <c r="M89" s="2">
        <v>18062.845000000001</v>
      </c>
      <c r="N89" s="2">
        <v>19449.966</v>
      </c>
      <c r="O89" s="2">
        <v>19575.312999999998</v>
      </c>
      <c r="P89" s="2">
        <v>19540.075000000001</v>
      </c>
      <c r="Q89" s="2">
        <v>20663.733</v>
      </c>
      <c r="R89" s="2">
        <v>21902.708999999999</v>
      </c>
      <c r="S89" s="2">
        <v>22676.643</v>
      </c>
      <c r="T89" s="2">
        <v>23663.587</v>
      </c>
      <c r="U89" s="2">
        <v>24320.039000000001</v>
      </c>
      <c r="V89" s="2">
        <v>24209.923999999999</v>
      </c>
      <c r="W89" s="2">
        <v>24089.257000000001</v>
      </c>
      <c r="X89" s="2">
        <v>24699.302</v>
      </c>
      <c r="Y89" s="2">
        <v>25378.791000000001</v>
      </c>
      <c r="Z89" s="2">
        <v>26184.843000000001</v>
      </c>
      <c r="AA89" s="2">
        <v>25172.404999999999</v>
      </c>
      <c r="AB89" s="2">
        <v>25363.34</v>
      </c>
      <c r="AC89" s="2">
        <v>25868.177</v>
      </c>
      <c r="AD89">
        <v>2021</v>
      </c>
    </row>
    <row r="90" spans="1:30" x14ac:dyDescent="0.25">
      <c r="A90" t="s">
        <v>205</v>
      </c>
      <c r="B90" t="s">
        <v>206</v>
      </c>
      <c r="C90" t="s">
        <v>27</v>
      </c>
      <c r="D90" t="s">
        <v>28</v>
      </c>
      <c r="E90" t="s">
        <v>21</v>
      </c>
      <c r="F90" t="s">
        <v>29</v>
      </c>
      <c r="G90" s="2">
        <v>3494.2040000000002</v>
      </c>
      <c r="H90" s="2">
        <v>3537.308</v>
      </c>
      <c r="I90" s="2">
        <v>3462.9079999999999</v>
      </c>
      <c r="J90" s="2">
        <v>3464.761</v>
      </c>
      <c r="K90" s="2">
        <v>3526.18</v>
      </c>
      <c r="L90" s="2">
        <v>3626.7159999999999</v>
      </c>
      <c r="M90" s="2">
        <v>3739.4630000000002</v>
      </c>
      <c r="N90" s="2">
        <v>3883.721</v>
      </c>
      <c r="O90" s="2">
        <v>3786.672</v>
      </c>
      <c r="P90" s="2">
        <v>3808.1309999999999</v>
      </c>
      <c r="Q90" s="2">
        <v>4019.0630000000001</v>
      </c>
      <c r="R90" s="2">
        <v>4128.62</v>
      </c>
      <c r="S90" s="2">
        <v>4221.067</v>
      </c>
      <c r="T90" s="2">
        <v>4275.5460000000003</v>
      </c>
      <c r="U90" s="2">
        <v>4384.2830000000004</v>
      </c>
      <c r="V90" s="2">
        <v>4506.4269999999997</v>
      </c>
      <c r="W90" s="2">
        <v>4590.2939999999999</v>
      </c>
      <c r="X90" s="2">
        <v>4649.9750000000004</v>
      </c>
      <c r="Y90" s="2">
        <v>4797.4279999999999</v>
      </c>
      <c r="Z90" s="2">
        <v>4926.2420000000002</v>
      </c>
      <c r="AA90" s="2">
        <v>4803.6530000000002</v>
      </c>
      <c r="AB90" s="2">
        <v>5049.8530000000001</v>
      </c>
      <c r="AC90" s="2">
        <v>5203.6019999999999</v>
      </c>
      <c r="AD90">
        <v>2019</v>
      </c>
    </row>
    <row r="91" spans="1:30" x14ac:dyDescent="0.25">
      <c r="A91" t="s">
        <v>207</v>
      </c>
      <c r="B91" t="s">
        <v>208</v>
      </c>
      <c r="C91" t="s">
        <v>27</v>
      </c>
      <c r="D91" t="s">
        <v>28</v>
      </c>
      <c r="E91" t="s">
        <v>21</v>
      </c>
      <c r="F91" t="s">
        <v>29</v>
      </c>
      <c r="G91" s="2">
        <v>1955.248</v>
      </c>
      <c r="H91" s="2">
        <v>1895.2180000000001</v>
      </c>
      <c r="I91" s="2">
        <v>1937.2619999999999</v>
      </c>
      <c r="J91" s="2">
        <v>1942.0519999999999</v>
      </c>
      <c r="K91" s="2">
        <v>1875.4090000000001</v>
      </c>
      <c r="L91" s="2">
        <v>1929.4490000000001</v>
      </c>
      <c r="M91" s="2">
        <v>1887.163</v>
      </c>
      <c r="N91" s="2">
        <v>1881.8820000000001</v>
      </c>
      <c r="O91" s="2">
        <v>1800.9349999999999</v>
      </c>
      <c r="P91" s="2">
        <v>1776.4</v>
      </c>
      <c r="Q91" s="2">
        <v>1722.335</v>
      </c>
      <c r="R91" s="2">
        <v>1722.4870000000001</v>
      </c>
      <c r="S91" s="2">
        <v>1783.3040000000001</v>
      </c>
      <c r="T91" s="2">
        <v>1831.211</v>
      </c>
      <c r="U91" s="2">
        <v>1786.3</v>
      </c>
      <c r="V91" s="2">
        <v>1935.2750000000001</v>
      </c>
      <c r="W91" s="2">
        <v>1898.6020000000001</v>
      </c>
      <c r="X91" s="2">
        <v>1869.8389999999999</v>
      </c>
      <c r="Y91" s="2">
        <v>1939.8430000000001</v>
      </c>
      <c r="Z91" s="2">
        <v>1869.7159999999999</v>
      </c>
      <c r="AA91" s="2">
        <v>1815.4639999999999</v>
      </c>
      <c r="AB91" s="2">
        <v>1929.7049999999999</v>
      </c>
      <c r="AC91" s="2">
        <v>1923.6189999999999</v>
      </c>
      <c r="AD91">
        <v>2020</v>
      </c>
    </row>
    <row r="92" spans="1:30" x14ac:dyDescent="0.25">
      <c r="A92" t="s">
        <v>209</v>
      </c>
      <c r="B92" t="s">
        <v>210</v>
      </c>
      <c r="C92" t="s">
        <v>27</v>
      </c>
      <c r="D92" t="s">
        <v>28</v>
      </c>
      <c r="E92" t="s">
        <v>21</v>
      </c>
      <c r="F92" t="s">
        <v>29</v>
      </c>
      <c r="G92" s="2">
        <v>22988.111000000001</v>
      </c>
      <c r="H92" s="2">
        <v>23919.361000000001</v>
      </c>
      <c r="I92" s="2">
        <v>25618.671999999999</v>
      </c>
      <c r="J92" s="2">
        <v>26288.353999999999</v>
      </c>
      <c r="K92" s="2">
        <v>27545.276000000002</v>
      </c>
      <c r="L92" s="2">
        <v>28671.225999999999</v>
      </c>
      <c r="M92" s="2">
        <v>30022.483</v>
      </c>
      <c r="N92" s="2">
        <v>31603.575000000001</v>
      </c>
      <c r="O92" s="2">
        <v>32309.521000000001</v>
      </c>
      <c r="P92" s="2">
        <v>32398.458999999999</v>
      </c>
      <c r="Q92" s="2">
        <v>34431.144999999997</v>
      </c>
      <c r="R92" s="2">
        <v>35426.690999999999</v>
      </c>
      <c r="S92" s="2">
        <v>36087.610999999997</v>
      </c>
      <c r="T92" s="2">
        <v>37060.588000000003</v>
      </c>
      <c r="U92" s="2">
        <v>38007.938000000002</v>
      </c>
      <c r="V92" s="2">
        <v>38870.120999999999</v>
      </c>
      <c r="W92" s="2">
        <v>39857.089999999997</v>
      </c>
      <c r="X92" s="2">
        <v>41001.067000000003</v>
      </c>
      <c r="Y92" s="2">
        <v>42010.614000000001</v>
      </c>
      <c r="Z92" s="2">
        <v>42804.158000000003</v>
      </c>
      <c r="AA92" s="2">
        <v>42441.947</v>
      </c>
      <c r="AB92" s="2">
        <v>44279.341999999997</v>
      </c>
      <c r="AC92" s="2">
        <v>45509.885999999999</v>
      </c>
      <c r="AD92">
        <v>2021</v>
      </c>
    </row>
    <row r="93" spans="1:30" x14ac:dyDescent="0.25">
      <c r="A93" t="s">
        <v>211</v>
      </c>
      <c r="B93" t="s">
        <v>212</v>
      </c>
      <c r="C93" t="s">
        <v>27</v>
      </c>
      <c r="D93" t="s">
        <v>28</v>
      </c>
      <c r="E93" t="s">
        <v>21</v>
      </c>
      <c r="F93" t="s">
        <v>29</v>
      </c>
      <c r="G93" s="2">
        <v>6507.2539999999999</v>
      </c>
      <c r="H93" s="2">
        <v>6803.5240000000003</v>
      </c>
      <c r="I93" s="2">
        <v>6600.54</v>
      </c>
      <c r="J93" s="2">
        <v>6654.0810000000001</v>
      </c>
      <c r="K93" s="2">
        <v>6309.1260000000002</v>
      </c>
      <c r="L93" s="2">
        <v>6512.893</v>
      </c>
      <c r="M93" s="2">
        <v>6652.4250000000002</v>
      </c>
      <c r="N93" s="2">
        <v>7104.826</v>
      </c>
      <c r="O93" s="2">
        <v>7145.3130000000001</v>
      </c>
      <c r="P93" s="2">
        <v>7385.9059999999999</v>
      </c>
      <c r="Q93" s="2">
        <v>7630.9449999999997</v>
      </c>
      <c r="R93" s="2">
        <v>8090.2489999999998</v>
      </c>
      <c r="S93" s="2">
        <v>8067.4970000000003</v>
      </c>
      <c r="T93" s="2">
        <v>8474.8700000000008</v>
      </c>
      <c r="U93" s="2">
        <v>8834.8529999999992</v>
      </c>
      <c r="V93" s="2">
        <v>9533.6350000000002</v>
      </c>
      <c r="W93" s="2">
        <v>9997.5640000000003</v>
      </c>
      <c r="X93" s="2">
        <v>10392.703</v>
      </c>
      <c r="Y93" s="2">
        <v>10763.672</v>
      </c>
      <c r="Z93" s="2">
        <v>11361.45</v>
      </c>
      <c r="AA93" s="2">
        <v>10658.539000000001</v>
      </c>
      <c r="AB93" s="2">
        <v>11999.019</v>
      </c>
      <c r="AC93" s="2">
        <v>12316.834000000001</v>
      </c>
      <c r="AD93">
        <v>2021</v>
      </c>
    </row>
    <row r="94" spans="1:30" x14ac:dyDescent="0.25">
      <c r="A94" t="s">
        <v>213</v>
      </c>
      <c r="B94" t="s">
        <v>214</v>
      </c>
      <c r="C94" t="s">
        <v>27</v>
      </c>
      <c r="D94" t="s">
        <v>28</v>
      </c>
      <c r="E94" t="s">
        <v>21</v>
      </c>
      <c r="F94" t="s">
        <v>29</v>
      </c>
      <c r="G94" s="2">
        <v>50719.839</v>
      </c>
      <c r="H94" s="2">
        <v>48803.055</v>
      </c>
      <c r="I94" s="2">
        <v>47972.281000000003</v>
      </c>
      <c r="J94" s="2">
        <v>53486.413</v>
      </c>
      <c r="K94" s="2">
        <v>54790.231</v>
      </c>
      <c r="L94" s="2">
        <v>55521.322999999997</v>
      </c>
      <c r="M94" s="2">
        <v>56100.190999999999</v>
      </c>
      <c r="N94" s="2">
        <v>55672.330999999998</v>
      </c>
      <c r="O94" s="2">
        <v>56353.39</v>
      </c>
      <c r="P94" s="2">
        <v>51718.125</v>
      </c>
      <c r="Q94" s="2">
        <v>49122.625</v>
      </c>
      <c r="R94" s="2">
        <v>52173.87</v>
      </c>
      <c r="S94" s="2">
        <v>54031.656000000003</v>
      </c>
      <c r="T94" s="2">
        <v>53456.853000000003</v>
      </c>
      <c r="U94" s="2">
        <v>51763.364000000001</v>
      </c>
      <c r="V94" s="2">
        <v>50281.415999999997</v>
      </c>
      <c r="W94" s="2">
        <v>50007.313000000002</v>
      </c>
      <c r="X94" s="2">
        <v>46479.559000000001</v>
      </c>
      <c r="Y94" s="2">
        <v>45720.826999999997</v>
      </c>
      <c r="Z94" s="2">
        <v>43994.792999999998</v>
      </c>
      <c r="AA94" s="2">
        <v>41006.305999999997</v>
      </c>
      <c r="AB94" s="2">
        <v>40969.133000000002</v>
      </c>
      <c r="AC94" s="2">
        <v>43591.726999999999</v>
      </c>
      <c r="AD94">
        <v>2020</v>
      </c>
    </row>
    <row r="95" spans="1:30" x14ac:dyDescent="0.25">
      <c r="A95" t="s">
        <v>215</v>
      </c>
      <c r="B95" t="s">
        <v>216</v>
      </c>
      <c r="C95" t="s">
        <v>27</v>
      </c>
      <c r="D95" t="s">
        <v>28</v>
      </c>
      <c r="E95" t="s">
        <v>21</v>
      </c>
      <c r="F95" t="s">
        <v>29</v>
      </c>
      <c r="G95" s="2">
        <v>3117.9090000000001</v>
      </c>
      <c r="H95" s="2">
        <v>3252.2559999999999</v>
      </c>
      <c r="I95" s="2">
        <v>3221.5239999999999</v>
      </c>
      <c r="J95" s="2">
        <v>3416.9409999999998</v>
      </c>
      <c r="K95" s="2">
        <v>3613.7669999999998</v>
      </c>
      <c r="L95" s="2">
        <v>3563.3339999999998</v>
      </c>
      <c r="M95" s="2">
        <v>3636.319</v>
      </c>
      <c r="N95" s="2">
        <v>3903.0509999999999</v>
      </c>
      <c r="O95" s="2">
        <v>4165.3130000000001</v>
      </c>
      <c r="P95" s="2">
        <v>4238.22</v>
      </c>
      <c r="Q95" s="2">
        <v>4163.7030000000004</v>
      </c>
      <c r="R95" s="2">
        <v>4363.9269999999997</v>
      </c>
      <c r="S95" s="2">
        <v>4301.7550000000001</v>
      </c>
      <c r="T95" s="2">
        <v>4677.5860000000002</v>
      </c>
      <c r="U95" s="2">
        <v>4770.2610000000004</v>
      </c>
      <c r="V95" s="2">
        <v>4855.549</v>
      </c>
      <c r="W95" s="2">
        <v>4961.366</v>
      </c>
      <c r="X95" s="2">
        <v>5094.3649999999998</v>
      </c>
      <c r="Y95" s="2">
        <v>5172.4269999999997</v>
      </c>
      <c r="Z95" s="2">
        <v>5298.5619999999999</v>
      </c>
      <c r="AA95" s="2">
        <v>4746.8119999999999</v>
      </c>
      <c r="AB95" s="2">
        <v>4822.6459999999997</v>
      </c>
      <c r="AC95" s="2">
        <v>5022.1329999999998</v>
      </c>
      <c r="AD95">
        <v>2019</v>
      </c>
    </row>
    <row r="96" spans="1:30" x14ac:dyDescent="0.25">
      <c r="A96" t="s">
        <v>217</v>
      </c>
      <c r="B96" t="s">
        <v>218</v>
      </c>
      <c r="C96" t="s">
        <v>27</v>
      </c>
      <c r="D96" t="s">
        <v>28</v>
      </c>
      <c r="E96" t="s">
        <v>21</v>
      </c>
      <c r="F96" t="s">
        <v>29</v>
      </c>
      <c r="G96" s="2">
        <v>2795.6419999999998</v>
      </c>
      <c r="H96" s="2">
        <v>2881.9029999999998</v>
      </c>
      <c r="I96" s="2">
        <v>3030.6819999999998</v>
      </c>
      <c r="J96" s="2">
        <v>3171.0259999999998</v>
      </c>
      <c r="K96" s="2">
        <v>3352.31</v>
      </c>
      <c r="L96" s="2">
        <v>3533.0129999999999</v>
      </c>
      <c r="M96" s="2">
        <v>3788.739</v>
      </c>
      <c r="N96" s="2">
        <v>4022.12</v>
      </c>
      <c r="O96" s="2">
        <v>4269.942</v>
      </c>
      <c r="P96" s="2">
        <v>4515.5370000000003</v>
      </c>
      <c r="Q96" s="2">
        <v>4805.491</v>
      </c>
      <c r="R96" s="2">
        <v>5114.1379999999999</v>
      </c>
      <c r="S96" s="2">
        <v>5434.9719999999998</v>
      </c>
      <c r="T96" s="2">
        <v>5789.4219999999996</v>
      </c>
      <c r="U96" s="2">
        <v>6145.6530000000002</v>
      </c>
      <c r="V96" s="2">
        <v>6499.2089999999998</v>
      </c>
      <c r="W96" s="2">
        <v>6850.741</v>
      </c>
      <c r="X96" s="2">
        <v>7208.6329999999998</v>
      </c>
      <c r="Y96" s="2">
        <v>7546.5029999999997</v>
      </c>
      <c r="Z96" s="2">
        <v>7780.3440000000001</v>
      </c>
      <c r="AA96" s="2">
        <v>7632.8919999999998</v>
      </c>
      <c r="AB96" s="2">
        <v>7679.3810000000003</v>
      </c>
      <c r="AC96" s="2">
        <v>7797.8119999999999</v>
      </c>
      <c r="AD96">
        <v>2020</v>
      </c>
    </row>
    <row r="97" spans="1:30" x14ac:dyDescent="0.25">
      <c r="A97" t="s">
        <v>219</v>
      </c>
      <c r="B97" t="s">
        <v>220</v>
      </c>
      <c r="C97" t="s">
        <v>27</v>
      </c>
      <c r="D97" t="s">
        <v>28</v>
      </c>
      <c r="E97" t="s">
        <v>21</v>
      </c>
      <c r="F97" t="s">
        <v>29</v>
      </c>
      <c r="G97" s="2">
        <v>12918.787</v>
      </c>
      <c r="H97" s="2">
        <v>13901.064</v>
      </c>
      <c r="I97" s="2">
        <v>15094.379000000001</v>
      </c>
      <c r="J97" s="2">
        <v>16519.252</v>
      </c>
      <c r="K97" s="2">
        <v>18067.431</v>
      </c>
      <c r="L97" s="2">
        <v>20242.593000000001</v>
      </c>
      <c r="M97" s="2">
        <v>22888.300999999999</v>
      </c>
      <c r="N97" s="2">
        <v>25380.68</v>
      </c>
      <c r="O97" s="2">
        <v>24746.827000000001</v>
      </c>
      <c r="P97" s="2">
        <v>21502.155999999999</v>
      </c>
      <c r="Q97" s="2">
        <v>20954.22</v>
      </c>
      <c r="R97" s="2">
        <v>21969.047999999999</v>
      </c>
      <c r="S97" s="2">
        <v>23858.781999999999</v>
      </c>
      <c r="T97" s="2">
        <v>24590.254000000001</v>
      </c>
      <c r="U97" s="2">
        <v>25337.907999999999</v>
      </c>
      <c r="V97" s="2">
        <v>26526.081999999999</v>
      </c>
      <c r="W97" s="2">
        <v>27390.751</v>
      </c>
      <c r="X97" s="2">
        <v>28571.463</v>
      </c>
      <c r="Y97" s="2">
        <v>29953.715</v>
      </c>
      <c r="Z97" s="2">
        <v>30954.041000000001</v>
      </c>
      <c r="AA97" s="2">
        <v>30467.201000000001</v>
      </c>
      <c r="AB97" s="2">
        <v>31947.418000000001</v>
      </c>
      <c r="AC97" s="2">
        <v>32644.046999999999</v>
      </c>
      <c r="AD97">
        <v>2021</v>
      </c>
    </row>
    <row r="98" spans="1:30" x14ac:dyDescent="0.25">
      <c r="A98" t="s">
        <v>221</v>
      </c>
      <c r="B98" t="s">
        <v>222</v>
      </c>
      <c r="C98" t="s">
        <v>27</v>
      </c>
      <c r="D98" t="s">
        <v>28</v>
      </c>
      <c r="E98" t="s">
        <v>21</v>
      </c>
      <c r="F98" t="s">
        <v>29</v>
      </c>
      <c r="G98" s="2">
        <v>14657.516</v>
      </c>
      <c r="H98" s="2">
        <v>14663.55</v>
      </c>
      <c r="I98" s="2">
        <v>14468.915000000001</v>
      </c>
      <c r="J98" s="2">
        <v>14023.558000000001</v>
      </c>
      <c r="K98" s="2">
        <v>14478.172</v>
      </c>
      <c r="L98" s="2">
        <v>14178.061</v>
      </c>
      <c r="M98" s="2">
        <v>14213.178</v>
      </c>
      <c r="N98" s="2">
        <v>15511.976000000001</v>
      </c>
      <c r="O98" s="2">
        <v>16927.761999999999</v>
      </c>
      <c r="P98" s="2">
        <v>18472.951000000001</v>
      </c>
      <c r="Q98" s="2">
        <v>19382.062000000002</v>
      </c>
      <c r="R98" s="2">
        <v>18614.649000000001</v>
      </c>
      <c r="S98" s="2">
        <v>17934.944</v>
      </c>
      <c r="T98" s="2">
        <v>17439.249</v>
      </c>
      <c r="U98" s="2">
        <v>16879.153999999999</v>
      </c>
      <c r="V98" s="2">
        <v>16251.852999999999</v>
      </c>
      <c r="W98" s="2">
        <v>16058.263999999999</v>
      </c>
      <c r="X98" s="2">
        <v>15953.625</v>
      </c>
      <c r="Y98" s="2">
        <v>15561.543</v>
      </c>
      <c r="Z98" s="2">
        <v>14493.268</v>
      </c>
      <c r="AA98" s="2">
        <v>10786.066999999999</v>
      </c>
      <c r="AB98" t="s">
        <v>30</v>
      </c>
      <c r="AC98" t="s">
        <v>30</v>
      </c>
      <c r="AD98">
        <v>2019</v>
      </c>
    </row>
    <row r="99" spans="1:30" x14ac:dyDescent="0.25">
      <c r="A99" t="s">
        <v>223</v>
      </c>
      <c r="B99" t="s">
        <v>224</v>
      </c>
      <c r="C99" t="s">
        <v>27</v>
      </c>
      <c r="D99" t="s">
        <v>28</v>
      </c>
      <c r="E99" t="s">
        <v>21</v>
      </c>
      <c r="F99" t="s">
        <v>29</v>
      </c>
      <c r="G99" s="2">
        <v>1886.684</v>
      </c>
      <c r="H99" s="2">
        <v>1946.9960000000001</v>
      </c>
      <c r="I99" s="2">
        <v>1976.1659999999999</v>
      </c>
      <c r="J99" s="2">
        <v>2055.0360000000001</v>
      </c>
      <c r="K99" s="2">
        <v>2102.692</v>
      </c>
      <c r="L99" s="2">
        <v>2166.462</v>
      </c>
      <c r="M99" s="2">
        <v>2260.4259999999999</v>
      </c>
      <c r="N99" s="2">
        <v>2357.375</v>
      </c>
      <c r="O99" s="2">
        <v>2429.6120000000001</v>
      </c>
      <c r="P99" s="2">
        <v>2422.0549999999998</v>
      </c>
      <c r="Q99" s="2">
        <v>2528.5140000000001</v>
      </c>
      <c r="R99" s="2">
        <v>2638.663</v>
      </c>
      <c r="S99" s="2">
        <v>2755.8389999999999</v>
      </c>
      <c r="T99" s="2">
        <v>2785.864</v>
      </c>
      <c r="U99" s="2">
        <v>2824.4259999999999</v>
      </c>
      <c r="V99" s="2">
        <v>2896.6179999999999</v>
      </c>
      <c r="W99" s="2">
        <v>2931.2020000000002</v>
      </c>
      <c r="X99" s="2">
        <v>2831.9609999999998</v>
      </c>
      <c r="Y99" s="2">
        <v>2776.3090000000002</v>
      </c>
      <c r="Z99" s="2">
        <v>2703.3420000000001</v>
      </c>
      <c r="AA99" s="2">
        <v>2580.4470000000001</v>
      </c>
      <c r="AB99" s="2">
        <v>2603.1439999999998</v>
      </c>
      <c r="AC99" s="2">
        <v>2625.8209999999999</v>
      </c>
      <c r="AD99">
        <v>2016</v>
      </c>
    </row>
    <row r="100" spans="1:30" x14ac:dyDescent="0.25">
      <c r="A100" t="s">
        <v>225</v>
      </c>
      <c r="B100" t="s">
        <v>226</v>
      </c>
      <c r="C100" t="s">
        <v>27</v>
      </c>
      <c r="D100" t="s">
        <v>28</v>
      </c>
      <c r="E100" t="s">
        <v>21</v>
      </c>
      <c r="F100" t="s">
        <v>29</v>
      </c>
      <c r="G100" s="2">
        <v>1604.86</v>
      </c>
      <c r="H100" s="2">
        <v>1589.952</v>
      </c>
      <c r="I100" s="2">
        <v>1621.43</v>
      </c>
      <c r="J100" s="2">
        <v>1132.1669999999999</v>
      </c>
      <c r="K100" s="2">
        <v>1154.98</v>
      </c>
      <c r="L100" s="2">
        <v>1191.4639999999999</v>
      </c>
      <c r="M100" s="2">
        <v>1249.404</v>
      </c>
      <c r="N100" s="2">
        <v>1358.826</v>
      </c>
      <c r="O100" s="2">
        <v>1383.441</v>
      </c>
      <c r="P100" s="2">
        <v>1398.6679999999999</v>
      </c>
      <c r="Q100" s="2">
        <v>1435.1279999999999</v>
      </c>
      <c r="R100" s="2">
        <v>1497.1569999999999</v>
      </c>
      <c r="S100" s="2">
        <v>1576.5119999999999</v>
      </c>
      <c r="T100" s="2">
        <v>1670.569</v>
      </c>
      <c r="U100" s="2">
        <v>1638.962</v>
      </c>
      <c r="V100" s="2">
        <v>1598.028</v>
      </c>
      <c r="W100" s="2">
        <v>1532.568</v>
      </c>
      <c r="X100" s="2">
        <v>1531.9929999999999</v>
      </c>
      <c r="Y100" s="2">
        <v>1513.3620000000001</v>
      </c>
      <c r="Z100" s="2">
        <v>1440.028</v>
      </c>
      <c r="AA100" s="2">
        <v>1363.877</v>
      </c>
      <c r="AB100" s="2">
        <v>1398.489</v>
      </c>
      <c r="AC100" s="2">
        <v>1431.2270000000001</v>
      </c>
      <c r="AD100">
        <v>2020</v>
      </c>
    </row>
    <row r="101" spans="1:30" x14ac:dyDescent="0.25">
      <c r="A101" t="s">
        <v>227</v>
      </c>
      <c r="B101" t="s">
        <v>228</v>
      </c>
      <c r="C101" t="s">
        <v>27</v>
      </c>
      <c r="D101" t="s">
        <v>28</v>
      </c>
      <c r="E101" t="s">
        <v>21</v>
      </c>
      <c r="F101" t="s">
        <v>29</v>
      </c>
      <c r="G101" s="2">
        <v>27423.467000000001</v>
      </c>
      <c r="H101" s="2">
        <v>27715.65</v>
      </c>
      <c r="I101" s="2">
        <v>26283.004000000001</v>
      </c>
      <c r="J101" s="2">
        <v>30075.796999999999</v>
      </c>
      <c r="K101" s="2">
        <v>31313.667000000001</v>
      </c>
      <c r="L101" s="2">
        <v>34143.224999999999</v>
      </c>
      <c r="M101" s="2">
        <v>33636.559999999998</v>
      </c>
      <c r="N101" s="2">
        <v>35175.758000000002</v>
      </c>
      <c r="O101" s="2">
        <v>34521.444000000003</v>
      </c>
      <c r="P101" s="2">
        <v>32559.477999999999</v>
      </c>
      <c r="Q101" s="2">
        <v>33737.311999999998</v>
      </c>
      <c r="R101" s="2">
        <v>17087.652999999998</v>
      </c>
      <c r="S101" s="2">
        <v>30094.638999999999</v>
      </c>
      <c r="T101" s="2">
        <v>24746.830999999998</v>
      </c>
      <c r="U101" s="2">
        <v>19065.775000000001</v>
      </c>
      <c r="V101" s="2">
        <v>18718.121999999999</v>
      </c>
      <c r="W101" s="2">
        <v>18256.662</v>
      </c>
      <c r="X101" s="2">
        <v>23949.326000000001</v>
      </c>
      <c r="Y101" s="2">
        <v>25595.530999999999</v>
      </c>
      <c r="Z101" s="2">
        <v>22505.107</v>
      </c>
      <c r="AA101" s="2">
        <v>15718.945</v>
      </c>
      <c r="AB101" s="2">
        <v>19973.334999999999</v>
      </c>
      <c r="AC101" s="2">
        <v>17241.88</v>
      </c>
      <c r="AD101">
        <v>2019</v>
      </c>
    </row>
    <row r="102" spans="1:30" x14ac:dyDescent="0.25">
      <c r="A102" t="s">
        <v>229</v>
      </c>
      <c r="B102" t="s">
        <v>230</v>
      </c>
      <c r="C102" t="s">
        <v>27</v>
      </c>
      <c r="D102" t="s">
        <v>28</v>
      </c>
      <c r="E102" t="s">
        <v>21</v>
      </c>
      <c r="F102" t="s">
        <v>29</v>
      </c>
      <c r="G102" s="2">
        <v>13873.396000000001</v>
      </c>
      <c r="H102" s="2">
        <v>14900.902</v>
      </c>
      <c r="I102" s="2">
        <v>16035.041999999999</v>
      </c>
      <c r="J102" s="2">
        <v>17873.966</v>
      </c>
      <c r="K102" s="2">
        <v>19263.330999999998</v>
      </c>
      <c r="L102" s="2">
        <v>21093.652999999998</v>
      </c>
      <c r="M102" s="2">
        <v>23021.992999999999</v>
      </c>
      <c r="N102" s="2">
        <v>25884.831999999999</v>
      </c>
      <c r="O102" s="2">
        <v>26836.203000000001</v>
      </c>
      <c r="P102" s="2">
        <v>23109.128000000001</v>
      </c>
      <c r="Q102" s="2">
        <v>23988.61</v>
      </c>
      <c r="R102" s="2">
        <v>26018.358</v>
      </c>
      <c r="S102" s="2">
        <v>27383.204000000002</v>
      </c>
      <c r="T102" s="2">
        <v>28643.77</v>
      </c>
      <c r="U102" s="2">
        <v>29913.018</v>
      </c>
      <c r="V102" s="2">
        <v>30807.017</v>
      </c>
      <c r="W102" s="2">
        <v>31987.067999999999</v>
      </c>
      <c r="X102" s="2">
        <v>33826.612000000001</v>
      </c>
      <c r="Y102" s="2">
        <v>35514.616999999998</v>
      </c>
      <c r="Z102" s="2">
        <v>37255.724000000002</v>
      </c>
      <c r="AA102" s="2">
        <v>37237.608</v>
      </c>
      <c r="AB102" s="2">
        <v>39380.874000000003</v>
      </c>
      <c r="AC102" s="2">
        <v>39895.983999999997</v>
      </c>
      <c r="AD102">
        <v>2022</v>
      </c>
    </row>
    <row r="103" spans="1:30" x14ac:dyDescent="0.25">
      <c r="A103" t="s">
        <v>231</v>
      </c>
      <c r="B103" t="s">
        <v>232</v>
      </c>
      <c r="C103" t="s">
        <v>27</v>
      </c>
      <c r="D103" t="s">
        <v>28</v>
      </c>
      <c r="E103" t="s">
        <v>21</v>
      </c>
      <c r="F103" t="s">
        <v>29</v>
      </c>
      <c r="G103" s="2">
        <v>100383.79399999999</v>
      </c>
      <c r="H103" s="2">
        <v>102197.257</v>
      </c>
      <c r="I103" s="2">
        <v>104305.47900000001</v>
      </c>
      <c r="J103" s="2">
        <v>106010.916</v>
      </c>
      <c r="K103" s="2">
        <v>108868.698</v>
      </c>
      <c r="L103" s="2">
        <v>110071.175</v>
      </c>
      <c r="M103" s="2">
        <v>114728.861</v>
      </c>
      <c r="N103" s="2">
        <v>122171.363</v>
      </c>
      <c r="O103" s="2">
        <v>119888.47199999999</v>
      </c>
      <c r="P103" s="2">
        <v>113725.26700000001</v>
      </c>
      <c r="Q103" s="2">
        <v>115980.61199999999</v>
      </c>
      <c r="R103" s="2">
        <v>114970.47900000001</v>
      </c>
      <c r="S103" s="2">
        <v>113950.47199999999</v>
      </c>
      <c r="T103" s="2">
        <v>114915.546</v>
      </c>
      <c r="U103" s="2">
        <v>115205.273</v>
      </c>
      <c r="V103" s="2">
        <v>115035.255</v>
      </c>
      <c r="W103" s="2">
        <v>117995.197</v>
      </c>
      <c r="X103" s="2">
        <v>116621.216</v>
      </c>
      <c r="Y103" s="2">
        <v>115819.69</v>
      </c>
      <c r="Z103" s="2">
        <v>116212.05899999999</v>
      </c>
      <c r="AA103" s="2">
        <v>113036.37</v>
      </c>
      <c r="AB103" s="2">
        <v>117190.25</v>
      </c>
      <c r="AC103" s="2">
        <v>117038.2</v>
      </c>
      <c r="AD103">
        <v>2020</v>
      </c>
    </row>
    <row r="104" spans="1:30" x14ac:dyDescent="0.25">
      <c r="A104" t="s">
        <v>233</v>
      </c>
      <c r="B104" t="s">
        <v>234</v>
      </c>
      <c r="C104" t="s">
        <v>27</v>
      </c>
      <c r="D104" t="s">
        <v>28</v>
      </c>
      <c r="E104" t="s">
        <v>21</v>
      </c>
      <c r="F104" t="s">
        <v>29</v>
      </c>
      <c r="G104" t="s">
        <v>30</v>
      </c>
      <c r="H104" s="2">
        <v>51474.925999999999</v>
      </c>
      <c r="I104" s="2">
        <v>55525.34</v>
      </c>
      <c r="J104" s="2">
        <v>61132.688999999998</v>
      </c>
      <c r="K104" s="2">
        <v>74743.433000000005</v>
      </c>
      <c r="L104" s="2">
        <v>77170.036999999997</v>
      </c>
      <c r="M104" s="2">
        <v>82534.964000000007</v>
      </c>
      <c r="N104" s="2">
        <v>90150.803</v>
      </c>
      <c r="O104" s="2">
        <v>91324.485000000001</v>
      </c>
      <c r="P104" s="2">
        <v>93699.929000000004</v>
      </c>
      <c r="Q104" s="2">
        <v>115074.308</v>
      </c>
      <c r="R104" s="2">
        <v>138693.77799999999</v>
      </c>
      <c r="S104" s="2">
        <v>145082.041</v>
      </c>
      <c r="T104" s="2">
        <v>153937.50099999999</v>
      </c>
      <c r="U104" s="2">
        <v>143982.43799999999</v>
      </c>
      <c r="V104" s="2">
        <v>111153.497</v>
      </c>
      <c r="W104" s="2">
        <v>110723.95299999999</v>
      </c>
      <c r="X104" s="2">
        <v>120248.88099999999</v>
      </c>
      <c r="Y104" s="2">
        <v>125279.77899999999</v>
      </c>
      <c r="Z104" s="2">
        <v>119939.8</v>
      </c>
      <c r="AA104" s="2">
        <v>54608.525000000001</v>
      </c>
      <c r="AB104" s="2">
        <v>65120.394999999997</v>
      </c>
      <c r="AC104" s="2">
        <v>46757.896000000001</v>
      </c>
      <c r="AD104">
        <v>2021</v>
      </c>
    </row>
    <row r="105" spans="1:30" x14ac:dyDescent="0.25">
      <c r="A105" t="s">
        <v>235</v>
      </c>
      <c r="B105" t="s">
        <v>236</v>
      </c>
      <c r="C105" t="s">
        <v>27</v>
      </c>
      <c r="D105" t="s">
        <v>28</v>
      </c>
      <c r="E105" t="s">
        <v>21</v>
      </c>
      <c r="F105" t="s">
        <v>29</v>
      </c>
      <c r="G105" s="2">
        <v>1689.8630000000001</v>
      </c>
      <c r="H105" s="2">
        <v>1738.5889999999999</v>
      </c>
      <c r="I105" s="2">
        <v>1478.367</v>
      </c>
      <c r="J105" s="2">
        <v>1575.598</v>
      </c>
      <c r="K105" s="2">
        <v>1609.9670000000001</v>
      </c>
      <c r="L105" s="2">
        <v>1637.2529999999999</v>
      </c>
      <c r="M105" s="2">
        <v>1675.2170000000001</v>
      </c>
      <c r="N105" s="2">
        <v>1719.135</v>
      </c>
      <c r="O105" s="2">
        <v>1780.9280000000001</v>
      </c>
      <c r="P105" s="2">
        <v>1660.1010000000001</v>
      </c>
      <c r="Q105" s="2">
        <v>1621.5719999999999</v>
      </c>
      <c r="R105" s="2">
        <v>1599.0360000000001</v>
      </c>
      <c r="S105" s="2">
        <v>1599.0540000000001</v>
      </c>
      <c r="T105" s="2">
        <v>1588.039</v>
      </c>
      <c r="U105" s="2">
        <v>1593.114</v>
      </c>
      <c r="V105" s="2">
        <v>1595.0050000000001</v>
      </c>
      <c r="W105" s="2">
        <v>1610.2280000000001</v>
      </c>
      <c r="X105" s="2">
        <v>1624.6610000000001</v>
      </c>
      <c r="Y105" s="2">
        <v>1628.433</v>
      </c>
      <c r="Z105" s="2">
        <v>1645.73</v>
      </c>
      <c r="AA105" s="2">
        <v>1482.7059999999999</v>
      </c>
      <c r="AB105" s="2">
        <v>1521.182</v>
      </c>
      <c r="AC105" s="2">
        <v>1542.3420000000001</v>
      </c>
      <c r="AD105">
        <v>2018</v>
      </c>
    </row>
    <row r="106" spans="1:30" x14ac:dyDescent="0.25">
      <c r="A106" t="s">
        <v>237</v>
      </c>
      <c r="B106" t="s">
        <v>238</v>
      </c>
      <c r="C106" t="s">
        <v>27</v>
      </c>
      <c r="D106" t="s">
        <v>28</v>
      </c>
      <c r="E106" t="s">
        <v>21</v>
      </c>
      <c r="F106" t="s">
        <v>29</v>
      </c>
      <c r="G106" s="2">
        <v>1031.402</v>
      </c>
      <c r="H106">
        <v>967.48199999999997</v>
      </c>
      <c r="I106">
        <v>948.41600000000005</v>
      </c>
      <c r="J106">
        <v>980.70100000000002</v>
      </c>
      <c r="K106" s="2">
        <v>1011.747</v>
      </c>
      <c r="L106" s="2">
        <v>1024.181</v>
      </c>
      <c r="M106" s="2">
        <v>1042.6849999999999</v>
      </c>
      <c r="N106" s="2">
        <v>1111.365</v>
      </c>
      <c r="O106" s="2">
        <v>1163.501</v>
      </c>
      <c r="P106" s="2">
        <v>1225.115</v>
      </c>
      <c r="Q106" s="2">
        <v>1272.6769999999999</v>
      </c>
      <c r="R106" s="2">
        <v>1297.097</v>
      </c>
      <c r="S106" s="2">
        <v>1284.5619999999999</v>
      </c>
      <c r="T106" s="2">
        <v>1313.53</v>
      </c>
      <c r="U106" s="2">
        <v>1349.5340000000001</v>
      </c>
      <c r="V106" s="2">
        <v>1350.453</v>
      </c>
      <c r="W106" s="2">
        <v>1342.4459999999999</v>
      </c>
      <c r="X106" s="2">
        <v>1357.06</v>
      </c>
      <c r="Y106" s="2">
        <v>1377</v>
      </c>
      <c r="Z106" s="2">
        <v>1411.374</v>
      </c>
      <c r="AA106" s="2">
        <v>1384.384</v>
      </c>
      <c r="AB106" s="2">
        <v>1407.0809999999999</v>
      </c>
      <c r="AC106" s="2">
        <v>1378.633</v>
      </c>
      <c r="AD106">
        <v>2016</v>
      </c>
    </row>
    <row r="107" spans="1:30" x14ac:dyDescent="0.25">
      <c r="A107" t="s">
        <v>239</v>
      </c>
      <c r="B107" t="s">
        <v>240</v>
      </c>
      <c r="C107" t="s">
        <v>27</v>
      </c>
      <c r="D107" t="s">
        <v>28</v>
      </c>
      <c r="E107" t="s">
        <v>21</v>
      </c>
      <c r="F107" t="s">
        <v>29</v>
      </c>
      <c r="G107" s="2">
        <v>15764.355</v>
      </c>
      <c r="H107" s="2">
        <v>15433.108</v>
      </c>
      <c r="I107" s="2">
        <v>15868.022999999999</v>
      </c>
      <c r="J107" s="2">
        <v>16393.496999999999</v>
      </c>
      <c r="K107" s="2">
        <v>17110.04</v>
      </c>
      <c r="L107" s="2">
        <v>17573.526999999998</v>
      </c>
      <c r="M107" s="2">
        <v>18309.683000000001</v>
      </c>
      <c r="N107" s="2">
        <v>19270.185000000001</v>
      </c>
      <c r="O107" s="2">
        <v>19835.385999999999</v>
      </c>
      <c r="P107" s="2">
        <v>19199.814999999999</v>
      </c>
      <c r="Q107" s="2">
        <v>20279.335999999999</v>
      </c>
      <c r="R107" s="2">
        <v>21004.999</v>
      </c>
      <c r="S107" s="2">
        <v>21818.400000000001</v>
      </c>
      <c r="T107" s="2">
        <v>22310.47</v>
      </c>
      <c r="U107" s="2">
        <v>23269.507000000001</v>
      </c>
      <c r="V107" s="2">
        <v>24060.438999999998</v>
      </c>
      <c r="W107" s="2">
        <v>24775.656999999999</v>
      </c>
      <c r="X107" s="2">
        <v>25897.243999999999</v>
      </c>
      <c r="Y107" s="2">
        <v>26849.886999999999</v>
      </c>
      <c r="Z107" s="2">
        <v>27913.547999999999</v>
      </c>
      <c r="AA107" s="2">
        <v>26319.321</v>
      </c>
      <c r="AB107" s="2">
        <v>27136.507000000001</v>
      </c>
      <c r="AC107" s="2">
        <v>29126.928</v>
      </c>
      <c r="AD107">
        <v>2021</v>
      </c>
    </row>
    <row r="108" spans="1:30" x14ac:dyDescent="0.25">
      <c r="A108" t="s">
        <v>241</v>
      </c>
      <c r="B108" t="s">
        <v>242</v>
      </c>
      <c r="C108" t="s">
        <v>27</v>
      </c>
      <c r="D108" t="s">
        <v>28</v>
      </c>
      <c r="E108" t="s">
        <v>21</v>
      </c>
      <c r="F108" t="s">
        <v>29</v>
      </c>
      <c r="G108" s="2">
        <v>11767.125</v>
      </c>
      <c r="H108" s="2">
        <v>11914.191999999999</v>
      </c>
      <c r="I108" s="2">
        <v>12434.621999999999</v>
      </c>
      <c r="J108" s="2">
        <v>15345.199000000001</v>
      </c>
      <c r="K108" s="2">
        <v>16022.62</v>
      </c>
      <c r="L108" s="2">
        <v>13716.822</v>
      </c>
      <c r="M108" s="2">
        <v>16996.376</v>
      </c>
      <c r="N108" s="2">
        <v>17953.094000000001</v>
      </c>
      <c r="O108" s="2">
        <v>19357.206999999999</v>
      </c>
      <c r="P108" s="2">
        <v>17661.456999999999</v>
      </c>
      <c r="Q108" s="2">
        <v>18632.154999999999</v>
      </c>
      <c r="R108" s="2">
        <v>19894.43</v>
      </c>
      <c r="S108" s="2">
        <v>20058.600999999999</v>
      </c>
      <c r="T108" s="2">
        <v>21163.883999999998</v>
      </c>
      <c r="U108" s="2">
        <v>22340.178</v>
      </c>
      <c r="V108" s="2">
        <v>22605.203000000001</v>
      </c>
      <c r="W108" s="2">
        <v>23641.213</v>
      </c>
      <c r="X108" s="2">
        <v>24927.362000000001</v>
      </c>
      <c r="Y108" s="2">
        <v>26507.365000000002</v>
      </c>
      <c r="Z108" s="2">
        <v>27864.395</v>
      </c>
      <c r="AA108" s="2">
        <v>18262.189999999999</v>
      </c>
      <c r="AB108" s="2">
        <v>25458.758000000002</v>
      </c>
      <c r="AC108" s="2">
        <v>28124.719000000001</v>
      </c>
      <c r="AD108">
        <v>2014</v>
      </c>
    </row>
    <row r="109" spans="1:30" x14ac:dyDescent="0.25">
      <c r="A109" t="s">
        <v>243</v>
      </c>
      <c r="B109" t="s">
        <v>244</v>
      </c>
      <c r="C109" t="s">
        <v>27</v>
      </c>
      <c r="D109" t="s">
        <v>28</v>
      </c>
      <c r="E109" t="s">
        <v>21</v>
      </c>
      <c r="F109" t="s">
        <v>29</v>
      </c>
      <c r="G109" s="2">
        <v>1585.318</v>
      </c>
      <c r="H109" s="2">
        <v>1774.6489999999999</v>
      </c>
      <c r="I109" s="2">
        <v>1773.3119999999999</v>
      </c>
      <c r="J109" s="2">
        <v>1873.954</v>
      </c>
      <c r="K109" s="2">
        <v>1842.0219999999999</v>
      </c>
      <c r="L109" s="2">
        <v>1898.588</v>
      </c>
      <c r="M109" s="2">
        <v>1922.49</v>
      </c>
      <c r="N109" s="2">
        <v>1925.027</v>
      </c>
      <c r="O109" s="2">
        <v>1951.741</v>
      </c>
      <c r="P109" s="2">
        <v>1977.6220000000001</v>
      </c>
      <c r="Q109" s="2">
        <v>2018.0219999999999</v>
      </c>
      <c r="R109" s="2">
        <v>2017.095</v>
      </c>
      <c r="S109" s="2">
        <v>1942.703</v>
      </c>
      <c r="T109" s="2">
        <v>1930.0989999999999</v>
      </c>
      <c r="U109" s="2">
        <v>2002.336</v>
      </c>
      <c r="V109" s="2">
        <v>2060.06</v>
      </c>
      <c r="W109" s="2">
        <v>2112.1480000000001</v>
      </c>
      <c r="X109" s="2">
        <v>2153.8049999999998</v>
      </c>
      <c r="Y109" s="2">
        <v>2185.5349999999999</v>
      </c>
      <c r="Z109" s="2">
        <v>2219.1889999999999</v>
      </c>
      <c r="AA109" s="2">
        <v>2123.1930000000002</v>
      </c>
      <c r="AB109" s="2">
        <v>2119.665</v>
      </c>
      <c r="AC109" s="2">
        <v>2129.5360000000001</v>
      </c>
      <c r="AD109">
        <v>2020</v>
      </c>
    </row>
    <row r="110" spans="1:30" x14ac:dyDescent="0.25">
      <c r="A110" t="s">
        <v>245</v>
      </c>
      <c r="B110" t="s">
        <v>246</v>
      </c>
      <c r="C110" t="s">
        <v>27</v>
      </c>
      <c r="D110" t="s">
        <v>28</v>
      </c>
      <c r="E110" t="s">
        <v>21</v>
      </c>
      <c r="F110" t="s">
        <v>29</v>
      </c>
      <c r="G110" s="2">
        <v>28020.626</v>
      </c>
      <c r="H110" s="2">
        <v>27503.562000000002</v>
      </c>
      <c r="I110" s="2">
        <v>27978.499</v>
      </c>
      <c r="J110" s="2">
        <v>28923.778999999999</v>
      </c>
      <c r="K110" s="2">
        <v>28778.120999999999</v>
      </c>
      <c r="L110" s="2">
        <v>29544.899000000001</v>
      </c>
      <c r="M110" s="2">
        <v>30112.204000000002</v>
      </c>
      <c r="N110" s="2">
        <v>31501.977999999999</v>
      </c>
      <c r="O110" s="2">
        <v>32529.644</v>
      </c>
      <c r="P110" s="2">
        <v>31918.638999999999</v>
      </c>
      <c r="Q110" s="2">
        <v>33435.781000000003</v>
      </c>
      <c r="R110" s="2">
        <v>33514.074000000001</v>
      </c>
      <c r="S110" s="2">
        <v>34680.396000000001</v>
      </c>
      <c r="T110" s="2">
        <v>36148.910000000003</v>
      </c>
      <c r="U110" s="2">
        <v>38281.807999999997</v>
      </c>
      <c r="V110" s="2">
        <v>40980.188999999998</v>
      </c>
      <c r="W110" s="2">
        <v>41357.218000000001</v>
      </c>
      <c r="X110" s="2">
        <v>44868.046000000002</v>
      </c>
      <c r="Y110" s="2">
        <v>46104.038999999997</v>
      </c>
      <c r="Z110" s="2">
        <v>47550.336000000003</v>
      </c>
      <c r="AA110" s="2">
        <v>41681.188999999998</v>
      </c>
      <c r="AB110" s="2">
        <v>46463.334000000003</v>
      </c>
      <c r="AC110" s="2">
        <v>49182.353000000003</v>
      </c>
      <c r="AD110">
        <v>2022</v>
      </c>
    </row>
    <row r="111" spans="1:30" x14ac:dyDescent="0.25">
      <c r="A111" t="s">
        <v>247</v>
      </c>
      <c r="B111" t="s">
        <v>248</v>
      </c>
      <c r="C111" t="s">
        <v>27</v>
      </c>
      <c r="D111" t="s">
        <v>28</v>
      </c>
      <c r="E111" t="s">
        <v>21</v>
      </c>
      <c r="F111" t="s">
        <v>29</v>
      </c>
      <c r="G111" s="2">
        <v>2909.3029999999999</v>
      </c>
      <c r="H111" s="2">
        <v>3147.6370000000002</v>
      </c>
      <c r="I111" s="2">
        <v>3319.24</v>
      </c>
      <c r="J111" s="2">
        <v>3248.7579999999998</v>
      </c>
      <c r="K111" s="2">
        <v>3210.1469999999999</v>
      </c>
      <c r="L111" s="2">
        <v>3238.9839999999999</v>
      </c>
      <c r="M111" s="2">
        <v>3214.8440000000001</v>
      </c>
      <c r="N111" s="2">
        <v>3303.7950000000001</v>
      </c>
      <c r="O111" s="2">
        <v>3052.6469999999999</v>
      </c>
      <c r="P111" s="2">
        <v>3144.0619999999999</v>
      </c>
      <c r="Q111" s="2">
        <v>3317.8069999999998</v>
      </c>
      <c r="R111" s="2">
        <v>3281.6379999999999</v>
      </c>
      <c r="S111" s="2">
        <v>3198.0940000000001</v>
      </c>
      <c r="T111" s="2">
        <v>3310.0439999999999</v>
      </c>
      <c r="U111" s="2">
        <v>3264.05</v>
      </c>
      <c r="V111" s="2">
        <v>3302.3820000000001</v>
      </c>
      <c r="W111" s="2">
        <v>3337.4270000000001</v>
      </c>
      <c r="X111" s="2">
        <v>3433.9879999999998</v>
      </c>
      <c r="Y111" s="2">
        <v>3525.703</v>
      </c>
      <c r="Z111" s="2">
        <v>3753.11</v>
      </c>
      <c r="AA111" s="2">
        <v>3678.2739999999999</v>
      </c>
      <c r="AB111" s="2">
        <v>3710.2510000000002</v>
      </c>
      <c r="AC111" s="2">
        <v>3727.8420000000001</v>
      </c>
      <c r="AD111">
        <v>2020</v>
      </c>
    </row>
    <row r="112" spans="1:30" x14ac:dyDescent="0.25">
      <c r="A112" t="s">
        <v>249</v>
      </c>
      <c r="B112" t="s">
        <v>250</v>
      </c>
      <c r="C112" t="s">
        <v>27</v>
      </c>
      <c r="D112" t="s">
        <v>28</v>
      </c>
      <c r="E112" t="s">
        <v>21</v>
      </c>
      <c r="F112" t="s">
        <v>29</v>
      </c>
      <c r="G112" s="2">
        <v>4253.3599999999997</v>
      </c>
      <c r="H112" s="2">
        <v>4098.9579999999996</v>
      </c>
      <c r="I112" s="2">
        <v>4036.9180000000001</v>
      </c>
      <c r="J112" s="2">
        <v>4194.2830000000004</v>
      </c>
      <c r="K112" s="2">
        <v>4270.5069999999996</v>
      </c>
      <c r="L112" s="2">
        <v>4510.4690000000001</v>
      </c>
      <c r="M112" s="2">
        <v>5507.5780000000004</v>
      </c>
      <c r="N112" s="2">
        <v>5251.2370000000001</v>
      </c>
      <c r="O112" s="2">
        <v>5094.4049999999997</v>
      </c>
      <c r="P112" s="2">
        <v>4967.3959999999997</v>
      </c>
      <c r="Q112" s="2">
        <v>4969.3980000000001</v>
      </c>
      <c r="R112" s="2">
        <v>5046.7520000000004</v>
      </c>
      <c r="S112" s="2">
        <v>5143.9629999999997</v>
      </c>
      <c r="T112" s="2">
        <v>5230.509</v>
      </c>
      <c r="U112" s="2">
        <v>5327.567</v>
      </c>
      <c r="V112" s="2">
        <v>5485.8980000000001</v>
      </c>
      <c r="W112" s="2">
        <v>5426.8389999999999</v>
      </c>
      <c r="X112" s="2">
        <v>5636.4139999999998</v>
      </c>
      <c r="Y112" s="2">
        <v>5774.0129999999999</v>
      </c>
      <c r="Z112" s="2">
        <v>5954.5360000000001</v>
      </c>
      <c r="AA112" s="2">
        <v>5772.1809999999996</v>
      </c>
      <c r="AB112" s="2">
        <v>5784.1329999999998</v>
      </c>
      <c r="AC112" s="2">
        <v>5939.241</v>
      </c>
      <c r="AD112">
        <v>2014</v>
      </c>
    </row>
    <row r="113" spans="1:30" x14ac:dyDescent="0.25">
      <c r="A113" t="s">
        <v>251</v>
      </c>
      <c r="B113" t="s">
        <v>252</v>
      </c>
      <c r="C113" t="s">
        <v>27</v>
      </c>
      <c r="D113" t="s">
        <v>28</v>
      </c>
      <c r="E113" t="s">
        <v>21</v>
      </c>
      <c r="F113" t="s">
        <v>29</v>
      </c>
      <c r="G113" s="2">
        <v>12346.195</v>
      </c>
      <c r="H113" s="2">
        <v>12642.753000000001</v>
      </c>
      <c r="I113" s="2">
        <v>12759.552</v>
      </c>
      <c r="J113" s="2">
        <v>13425.58</v>
      </c>
      <c r="K113" s="2">
        <v>13915.271000000001</v>
      </c>
      <c r="L113" s="2">
        <v>14034.056</v>
      </c>
      <c r="M113" s="2">
        <v>14599.26</v>
      </c>
      <c r="N113" s="2">
        <v>15365.209000000001</v>
      </c>
      <c r="O113" s="2">
        <v>16134.475</v>
      </c>
      <c r="P113" s="2">
        <v>16625.14</v>
      </c>
      <c r="Q113" s="2">
        <v>17311.625</v>
      </c>
      <c r="R113" s="2">
        <v>17988.683000000001</v>
      </c>
      <c r="S113" s="2">
        <v>18566.03</v>
      </c>
      <c r="T113" s="2">
        <v>19147.675999999999</v>
      </c>
      <c r="U113" s="2">
        <v>19840.177</v>
      </c>
      <c r="V113" s="2">
        <v>20545.446</v>
      </c>
      <c r="W113" s="2">
        <v>21328.232</v>
      </c>
      <c r="X113" s="2">
        <v>22148.851999999999</v>
      </c>
      <c r="Y113" s="2">
        <v>23017.423999999999</v>
      </c>
      <c r="Z113" s="2">
        <v>23685.996999999999</v>
      </c>
      <c r="AA113" s="2">
        <v>20219.555</v>
      </c>
      <c r="AB113" s="2">
        <v>20962.528999999999</v>
      </c>
      <c r="AC113" s="2">
        <v>22740.894</v>
      </c>
      <c r="AD113">
        <v>2021</v>
      </c>
    </row>
    <row r="114" spans="1:30" x14ac:dyDescent="0.25">
      <c r="A114" t="s">
        <v>253</v>
      </c>
      <c r="B114" t="s">
        <v>254</v>
      </c>
      <c r="C114" t="s">
        <v>27</v>
      </c>
      <c r="D114" t="s">
        <v>28</v>
      </c>
      <c r="E114" t="s">
        <v>21</v>
      </c>
      <c r="F114" t="s">
        <v>29</v>
      </c>
      <c r="G114" s="2">
        <v>17862.550999999999</v>
      </c>
      <c r="H114" s="2">
        <v>17555.727999999999</v>
      </c>
      <c r="I114" s="2">
        <v>17308.623</v>
      </c>
      <c r="J114" s="2">
        <v>17320.651000000002</v>
      </c>
      <c r="K114" s="2">
        <v>17761.165000000001</v>
      </c>
      <c r="L114" s="2">
        <v>17930.841</v>
      </c>
      <c r="M114" s="2">
        <v>18477.005000000001</v>
      </c>
      <c r="N114" s="2">
        <v>18624.141</v>
      </c>
      <c r="O114" s="2">
        <v>18553.794000000002</v>
      </c>
      <c r="P114" s="2">
        <v>17308.159</v>
      </c>
      <c r="Q114" s="2">
        <v>17929.57</v>
      </c>
      <c r="R114" s="2">
        <v>18325.537</v>
      </c>
      <c r="S114" s="2">
        <v>18738.297999999999</v>
      </c>
      <c r="T114" s="2">
        <v>18748.605</v>
      </c>
      <c r="U114" s="2">
        <v>19044.55</v>
      </c>
      <c r="V114" s="2">
        <v>19442.915000000001</v>
      </c>
      <c r="W114" s="2">
        <v>19732.024000000001</v>
      </c>
      <c r="X114" s="2">
        <v>19933.504000000001</v>
      </c>
      <c r="Y114" s="2">
        <v>20162.003000000001</v>
      </c>
      <c r="Z114" s="2">
        <v>19923.177</v>
      </c>
      <c r="AA114" s="2">
        <v>18157.498</v>
      </c>
      <c r="AB114" s="2">
        <v>18840.643</v>
      </c>
      <c r="AC114" s="2">
        <v>19247.259999999998</v>
      </c>
      <c r="AD114">
        <v>2020</v>
      </c>
    </row>
    <row r="115" spans="1:30" x14ac:dyDescent="0.25">
      <c r="A115" t="s">
        <v>255</v>
      </c>
      <c r="B115" t="s">
        <v>256</v>
      </c>
      <c r="C115" t="s">
        <v>27</v>
      </c>
      <c r="D115" t="s">
        <v>28</v>
      </c>
      <c r="E115" t="s">
        <v>21</v>
      </c>
      <c r="F115" t="s">
        <v>29</v>
      </c>
      <c r="G115" s="2">
        <v>3035.8359999999998</v>
      </c>
      <c r="H115" s="2">
        <v>3107.694</v>
      </c>
      <c r="I115" s="2">
        <v>3135.2860000000001</v>
      </c>
      <c r="J115" s="2">
        <v>3194.3470000000002</v>
      </c>
      <c r="K115" s="2">
        <v>3102.6390000000001</v>
      </c>
      <c r="L115" s="2">
        <v>3175.1930000000002</v>
      </c>
      <c r="M115" s="2">
        <v>3187.9319999999998</v>
      </c>
      <c r="N115" s="2">
        <v>3142.3510000000001</v>
      </c>
      <c r="O115" s="2">
        <v>3089.4430000000002</v>
      </c>
      <c r="P115" s="2">
        <v>3137.6619999999998</v>
      </c>
      <c r="Q115" s="2">
        <v>3225.4789999999998</v>
      </c>
      <c r="R115" s="2">
        <v>3322.5360000000001</v>
      </c>
      <c r="S115" s="2">
        <v>3254.84</v>
      </c>
      <c r="T115" s="2">
        <v>3129.6010000000001</v>
      </c>
      <c r="U115" s="2">
        <v>3052.1210000000001</v>
      </c>
      <c r="V115" s="2">
        <v>3187.6329999999998</v>
      </c>
      <c r="W115" s="2">
        <v>3210.7330000000002</v>
      </c>
      <c r="X115" s="2">
        <v>3291.116</v>
      </c>
      <c r="Y115" s="2">
        <v>3292.3449999999998</v>
      </c>
      <c r="Z115" s="2">
        <v>3326.058</v>
      </c>
      <c r="AA115" s="2">
        <v>3259.9</v>
      </c>
      <c r="AB115" s="2">
        <v>3148.5729999999999</v>
      </c>
      <c r="AC115" s="2">
        <v>3123.2719999999999</v>
      </c>
      <c r="AD115">
        <v>2018</v>
      </c>
    </row>
    <row r="116" spans="1:30" x14ac:dyDescent="0.25">
      <c r="A116" t="s">
        <v>257</v>
      </c>
      <c r="B116" t="s">
        <v>258</v>
      </c>
      <c r="C116" t="s">
        <v>27</v>
      </c>
      <c r="D116" t="s">
        <v>28</v>
      </c>
      <c r="E116" t="s">
        <v>21</v>
      </c>
      <c r="F116" t="s">
        <v>29</v>
      </c>
      <c r="G116" s="2">
        <v>4999.33</v>
      </c>
      <c r="H116" s="2">
        <v>5314.9629999999997</v>
      </c>
      <c r="I116" s="2">
        <v>5744.5730000000003</v>
      </c>
      <c r="J116" s="2">
        <v>6142.1790000000001</v>
      </c>
      <c r="K116" s="2">
        <v>6609.5240000000003</v>
      </c>
      <c r="L116" s="2">
        <v>7126.02</v>
      </c>
      <c r="M116" s="2">
        <v>7486.4750000000004</v>
      </c>
      <c r="N116" s="2">
        <v>7729.2139999999999</v>
      </c>
      <c r="O116" s="2">
        <v>8344.2160000000003</v>
      </c>
      <c r="P116" s="2">
        <v>7851.9639999999999</v>
      </c>
      <c r="Q116" s="2">
        <v>8417.1659999999993</v>
      </c>
      <c r="R116" s="2">
        <v>8909.1149999999998</v>
      </c>
      <c r="S116" s="2">
        <v>8856.6839999999993</v>
      </c>
      <c r="T116" s="2">
        <v>9662.7279999999992</v>
      </c>
      <c r="U116" s="2">
        <v>10152.892</v>
      </c>
      <c r="V116" s="2">
        <v>10205.886</v>
      </c>
      <c r="W116" s="2">
        <v>10732.387000000001</v>
      </c>
      <c r="X116" s="2">
        <v>11361.9</v>
      </c>
      <c r="Y116" s="2">
        <v>12042.55</v>
      </c>
      <c r="Z116" s="2">
        <v>12702.32</v>
      </c>
      <c r="AA116" s="2">
        <v>11859.25</v>
      </c>
      <c r="AB116" s="2">
        <v>13758.016</v>
      </c>
      <c r="AC116" s="2">
        <v>13226.402</v>
      </c>
      <c r="AD116">
        <v>2019</v>
      </c>
    </row>
    <row r="117" spans="1:30" x14ac:dyDescent="0.25">
      <c r="A117" t="s">
        <v>259</v>
      </c>
      <c r="B117" t="s">
        <v>260</v>
      </c>
      <c r="C117" t="s">
        <v>27</v>
      </c>
      <c r="D117" t="s">
        <v>28</v>
      </c>
      <c r="E117" t="s">
        <v>21</v>
      </c>
      <c r="F117" t="s">
        <v>29</v>
      </c>
      <c r="G117" s="2">
        <v>4601.5649999999996</v>
      </c>
      <c r="H117" s="2">
        <v>4757.0280000000002</v>
      </c>
      <c r="I117" s="2">
        <v>4940.0280000000002</v>
      </c>
      <c r="J117" s="2">
        <v>5240.9219999999996</v>
      </c>
      <c r="K117" s="2">
        <v>5674.2889999999998</v>
      </c>
      <c r="L117" s="2">
        <v>5974.0050000000001</v>
      </c>
      <c r="M117" s="2">
        <v>6381.1819999999998</v>
      </c>
      <c r="N117" s="2">
        <v>6841.4669999999996</v>
      </c>
      <c r="O117" s="2">
        <v>7250.4780000000001</v>
      </c>
      <c r="P117" s="2">
        <v>6968.893</v>
      </c>
      <c r="Q117" s="2">
        <v>7357.4719999999998</v>
      </c>
      <c r="R117" s="2">
        <v>8474.0329999999994</v>
      </c>
      <c r="S117" s="2">
        <v>9331.8960000000006</v>
      </c>
      <c r="T117" s="2">
        <v>10196.617</v>
      </c>
      <c r="U117" s="2">
        <v>10759.505999999999</v>
      </c>
      <c r="V117" s="2">
        <v>10796.04</v>
      </c>
      <c r="W117" s="2">
        <v>10738.589</v>
      </c>
      <c r="X117" s="2">
        <v>11137</v>
      </c>
      <c r="Y117" s="2">
        <v>11775.08</v>
      </c>
      <c r="Z117" s="2">
        <v>12214.531000000001</v>
      </c>
      <c r="AA117" s="2">
        <v>11447.147999999999</v>
      </c>
      <c r="AB117" s="2">
        <v>11455.736000000001</v>
      </c>
      <c r="AC117" s="2">
        <v>11832.137000000001</v>
      </c>
      <c r="AD117">
        <v>2021</v>
      </c>
    </row>
    <row r="118" spans="1:30" x14ac:dyDescent="0.25">
      <c r="A118" t="s">
        <v>261</v>
      </c>
      <c r="B118" t="s">
        <v>262</v>
      </c>
      <c r="C118" t="s">
        <v>27</v>
      </c>
      <c r="D118" t="s">
        <v>28</v>
      </c>
      <c r="E118" t="s">
        <v>21</v>
      </c>
      <c r="F118" t="s">
        <v>29</v>
      </c>
      <c r="G118" s="2">
        <v>12439.217000000001</v>
      </c>
      <c r="H118" s="2">
        <v>12526.357</v>
      </c>
      <c r="I118" s="2">
        <v>12714.120999999999</v>
      </c>
      <c r="J118" s="2">
        <v>12978.764999999999</v>
      </c>
      <c r="K118" s="2">
        <v>13525.531999999999</v>
      </c>
      <c r="L118" s="2">
        <v>14072.956</v>
      </c>
      <c r="M118" s="2">
        <v>15265.834000000001</v>
      </c>
      <c r="N118" s="2">
        <v>16282.73</v>
      </c>
      <c r="O118" s="2">
        <v>17421.137999999999</v>
      </c>
      <c r="P118" s="2">
        <v>16376.208000000001</v>
      </c>
      <c r="Q118" s="2">
        <v>16788.498</v>
      </c>
      <c r="R118" s="2">
        <v>17306.171999999999</v>
      </c>
      <c r="S118" s="2">
        <v>16821.223000000002</v>
      </c>
      <c r="T118" s="2">
        <v>17401.382000000001</v>
      </c>
      <c r="U118" s="2">
        <v>17694.681</v>
      </c>
      <c r="V118" s="2">
        <v>18282.833999999999</v>
      </c>
      <c r="W118" s="2">
        <v>18819.031999999999</v>
      </c>
      <c r="X118" s="2">
        <v>19703.458999999999</v>
      </c>
      <c r="Y118" s="2">
        <v>20710.633000000002</v>
      </c>
      <c r="Z118" s="2">
        <v>21559.026999999998</v>
      </c>
      <c r="AA118" s="2">
        <v>18279.581999999999</v>
      </c>
      <c r="AB118" s="2">
        <v>20650.588</v>
      </c>
      <c r="AC118" s="2">
        <v>21958.1</v>
      </c>
      <c r="AD118">
        <v>2021</v>
      </c>
    </row>
    <row r="119" spans="1:30" x14ac:dyDescent="0.25">
      <c r="A119" t="s">
        <v>263</v>
      </c>
      <c r="B119" t="s">
        <v>264</v>
      </c>
      <c r="C119" t="s">
        <v>27</v>
      </c>
      <c r="D119" t="s">
        <v>28</v>
      </c>
      <c r="E119" t="s">
        <v>21</v>
      </c>
      <c r="F119" t="s">
        <v>29</v>
      </c>
      <c r="G119" s="2">
        <v>4858.5879999999997</v>
      </c>
      <c r="H119" s="2">
        <v>5144.5680000000002</v>
      </c>
      <c r="I119" s="2">
        <v>5234.8469999999998</v>
      </c>
      <c r="J119" s="2">
        <v>5473.9830000000002</v>
      </c>
      <c r="K119" s="2">
        <v>5661.9449999999997</v>
      </c>
      <c r="L119" s="2">
        <v>5773.0230000000001</v>
      </c>
      <c r="M119" s="2">
        <v>6130.9690000000001</v>
      </c>
      <c r="N119" s="2">
        <v>6267.2389999999996</v>
      </c>
      <c r="O119" s="2">
        <v>6555.3549999999996</v>
      </c>
      <c r="P119" s="2">
        <v>6748.6289999999999</v>
      </c>
      <c r="Q119" s="2">
        <v>6919.9269999999997</v>
      </c>
      <c r="R119" s="2">
        <v>7194.1769999999997</v>
      </c>
      <c r="S119" s="2">
        <v>7321.0569999999998</v>
      </c>
      <c r="T119" s="2">
        <v>7561.384</v>
      </c>
      <c r="U119" s="2">
        <v>7673.5349999999999</v>
      </c>
      <c r="V119" s="2">
        <v>7923.6229999999996</v>
      </c>
      <c r="W119" s="2">
        <v>7881.3140000000003</v>
      </c>
      <c r="X119" s="2">
        <v>8193.2279999999992</v>
      </c>
      <c r="Y119" s="2">
        <v>8356.1710000000003</v>
      </c>
      <c r="Z119" s="2">
        <v>8509.08</v>
      </c>
      <c r="AA119" s="2">
        <v>7817.3459999999995</v>
      </c>
      <c r="AB119" s="2">
        <v>8353.3580000000002</v>
      </c>
      <c r="AC119" s="2">
        <v>8365.8889999999992</v>
      </c>
      <c r="AD119">
        <v>2021</v>
      </c>
    </row>
    <row r="120" spans="1:30" x14ac:dyDescent="0.25">
      <c r="A120" t="s">
        <v>265</v>
      </c>
      <c r="B120" t="s">
        <v>266</v>
      </c>
      <c r="C120" t="s">
        <v>27</v>
      </c>
      <c r="D120" t="s">
        <v>28</v>
      </c>
      <c r="E120" t="s">
        <v>21</v>
      </c>
      <c r="F120" t="s">
        <v>29</v>
      </c>
      <c r="G120">
        <v>630.702</v>
      </c>
      <c r="H120">
        <v>687.149</v>
      </c>
      <c r="I120">
        <v>729.29</v>
      </c>
      <c r="J120">
        <v>756.59299999999996</v>
      </c>
      <c r="K120">
        <v>792.726</v>
      </c>
      <c r="L120">
        <v>821.34500000000003</v>
      </c>
      <c r="M120">
        <v>875.91499999999996</v>
      </c>
      <c r="N120">
        <v>917.79499999999996</v>
      </c>
      <c r="O120">
        <v>958.28300000000002</v>
      </c>
      <c r="P120">
        <v>991.32299999999998</v>
      </c>
      <c r="Q120" s="2">
        <v>1027.2080000000001</v>
      </c>
      <c r="R120" s="2">
        <v>1073.4770000000001</v>
      </c>
      <c r="S120" s="2">
        <v>1120.126</v>
      </c>
      <c r="T120" s="2">
        <v>1165.4059999999999</v>
      </c>
      <c r="U120" s="2">
        <v>1217.087</v>
      </c>
      <c r="V120" s="2">
        <v>1262.6130000000001</v>
      </c>
      <c r="W120" s="2">
        <v>1273.7819999999999</v>
      </c>
      <c r="X120" s="2">
        <v>1283.6600000000001</v>
      </c>
      <c r="Y120" s="2">
        <v>1292.895</v>
      </c>
      <c r="Z120" s="2">
        <v>1285.183</v>
      </c>
      <c r="AA120" s="2">
        <v>1233.424</v>
      </c>
      <c r="AB120" s="2">
        <v>1226.7660000000001</v>
      </c>
      <c r="AC120" s="2">
        <v>1243.0730000000001</v>
      </c>
      <c r="AD120">
        <v>2015</v>
      </c>
    </row>
    <row r="121" spans="1:30" x14ac:dyDescent="0.25">
      <c r="A121" t="s">
        <v>267</v>
      </c>
      <c r="B121" t="s">
        <v>268</v>
      </c>
      <c r="C121" t="s">
        <v>27</v>
      </c>
      <c r="D121" t="s">
        <v>28</v>
      </c>
      <c r="E121" t="s">
        <v>21</v>
      </c>
      <c r="F121" t="s">
        <v>29</v>
      </c>
      <c r="G121" s="2">
        <v>1130.106</v>
      </c>
      <c r="H121" s="2">
        <v>1256.079</v>
      </c>
      <c r="I121" s="2">
        <v>1367.039</v>
      </c>
      <c r="J121" s="2">
        <v>1534.691</v>
      </c>
      <c r="K121" s="2">
        <v>1757.539</v>
      </c>
      <c r="L121" s="2">
        <v>1983.664</v>
      </c>
      <c r="M121" s="2">
        <v>2234.0630000000001</v>
      </c>
      <c r="N121" s="2">
        <v>2497.732</v>
      </c>
      <c r="O121" s="2">
        <v>2669.3409999999999</v>
      </c>
      <c r="P121" s="2">
        <v>2767.9929999999999</v>
      </c>
      <c r="Q121" s="2">
        <v>2893.04</v>
      </c>
      <c r="R121" s="2">
        <v>3028.9969999999998</v>
      </c>
      <c r="S121" s="2">
        <v>3200.3879999999999</v>
      </c>
      <c r="T121" s="2">
        <v>3424.7330000000002</v>
      </c>
      <c r="U121" s="2">
        <v>3673.8220000000001</v>
      </c>
      <c r="V121" s="2">
        <v>3914.3389999999999</v>
      </c>
      <c r="W121" s="2">
        <v>4130.2359999999999</v>
      </c>
      <c r="X121" s="2">
        <v>4332.7219999999998</v>
      </c>
      <c r="Y121" s="2">
        <v>4575.1009999999997</v>
      </c>
      <c r="Z121" s="2">
        <v>4848.5590000000002</v>
      </c>
      <c r="AA121" s="2">
        <v>4968.7340000000004</v>
      </c>
      <c r="AB121" s="2">
        <v>4050.6959999999999</v>
      </c>
      <c r="AC121" s="2">
        <v>4104.7719999999999</v>
      </c>
      <c r="AD121">
        <v>2015</v>
      </c>
    </row>
    <row r="122" spans="1:30" x14ac:dyDescent="0.25">
      <c r="A122" t="s">
        <v>269</v>
      </c>
      <c r="B122" t="s">
        <v>270</v>
      </c>
      <c r="C122" t="s">
        <v>27</v>
      </c>
      <c r="D122" t="s">
        <v>28</v>
      </c>
      <c r="E122" t="s">
        <v>21</v>
      </c>
      <c r="F122" t="s">
        <v>29</v>
      </c>
      <c r="G122" s="2">
        <v>7054.7280000000001</v>
      </c>
      <c r="H122" s="2">
        <v>7216.0720000000001</v>
      </c>
      <c r="I122" s="2">
        <v>7573.4589999999998</v>
      </c>
      <c r="J122" s="2">
        <v>7708.4539999999997</v>
      </c>
      <c r="K122" s="2">
        <v>8083.174</v>
      </c>
      <c r="L122" s="2">
        <v>8313.3729999999996</v>
      </c>
      <c r="M122" s="2">
        <v>8489.6710000000003</v>
      </c>
      <c r="N122" s="2">
        <v>8791.7170000000006</v>
      </c>
      <c r="O122" s="2">
        <v>8891.3119999999999</v>
      </c>
      <c r="P122" s="2">
        <v>8785.84</v>
      </c>
      <c r="Q122" s="2">
        <v>9178.7569999999996</v>
      </c>
      <c r="R122" s="2">
        <v>9503.5259999999998</v>
      </c>
      <c r="S122" s="2">
        <v>9802.2240000000002</v>
      </c>
      <c r="T122" s="2">
        <v>10160.982</v>
      </c>
      <c r="U122" s="2">
        <v>10578.651</v>
      </c>
      <c r="V122" s="2">
        <v>10822.652</v>
      </c>
      <c r="W122" s="2">
        <v>10622.897999999999</v>
      </c>
      <c r="X122" s="2">
        <v>10316.885</v>
      </c>
      <c r="Y122" s="2">
        <v>10232.300999999999</v>
      </c>
      <c r="Z122" s="2">
        <v>9959.5409999999993</v>
      </c>
      <c r="AA122" s="2">
        <v>8992.5470000000005</v>
      </c>
      <c r="AB122" s="2">
        <v>9065.866</v>
      </c>
      <c r="AC122" s="2">
        <v>9245.3739999999998</v>
      </c>
      <c r="AD122">
        <v>2022</v>
      </c>
    </row>
    <row r="123" spans="1:30" x14ac:dyDescent="0.25">
      <c r="A123" t="s">
        <v>271</v>
      </c>
      <c r="B123" t="s">
        <v>272</v>
      </c>
      <c r="C123" t="s">
        <v>27</v>
      </c>
      <c r="D123" t="s">
        <v>28</v>
      </c>
      <c r="E123" t="s">
        <v>21</v>
      </c>
      <c r="F123" t="s">
        <v>29</v>
      </c>
      <c r="G123" t="s">
        <v>30</v>
      </c>
      <c r="H123" t="s">
        <v>30</v>
      </c>
      <c r="I123" t="s">
        <v>30</v>
      </c>
      <c r="J123" t="s">
        <v>30</v>
      </c>
      <c r="K123" s="2">
        <v>4570.5119999999997</v>
      </c>
      <c r="L123" s="2">
        <v>4243.6989999999996</v>
      </c>
      <c r="M123" s="2">
        <v>4162.4080000000004</v>
      </c>
      <c r="N123" s="2">
        <v>3916.6550000000002</v>
      </c>
      <c r="O123" s="2">
        <v>6289.26</v>
      </c>
      <c r="P123" s="2">
        <v>5815.15</v>
      </c>
      <c r="Q123" s="2">
        <v>5592.3289999999997</v>
      </c>
      <c r="R123" s="2">
        <v>6000.4589999999998</v>
      </c>
      <c r="S123" s="2">
        <v>7816.723</v>
      </c>
      <c r="T123" s="2">
        <v>7860.2439999999997</v>
      </c>
      <c r="U123" s="2">
        <v>8280.2309999999998</v>
      </c>
      <c r="V123" s="2">
        <v>7472.2179999999998</v>
      </c>
      <c r="W123" s="2">
        <v>7761.1559999999999</v>
      </c>
      <c r="X123" s="2">
        <v>7132.7610000000004</v>
      </c>
      <c r="Y123" s="2">
        <v>7864.692</v>
      </c>
      <c r="Z123" s="2">
        <v>8984.7109999999993</v>
      </c>
      <c r="AA123" s="2">
        <v>9175.1290000000008</v>
      </c>
      <c r="AB123" s="2">
        <v>9246.7950000000001</v>
      </c>
      <c r="AC123" s="2">
        <v>9337.7070000000003</v>
      </c>
      <c r="AD123">
        <v>2016</v>
      </c>
    </row>
    <row r="124" spans="1:30" x14ac:dyDescent="0.25">
      <c r="A124" t="s">
        <v>273</v>
      </c>
      <c r="B124" t="s">
        <v>274</v>
      </c>
      <c r="C124" t="s">
        <v>27</v>
      </c>
      <c r="D124" t="s">
        <v>28</v>
      </c>
      <c r="E124" t="s">
        <v>21</v>
      </c>
      <c r="F124" t="s">
        <v>29</v>
      </c>
      <c r="G124" s="2">
        <v>2005</v>
      </c>
      <c r="H124" s="2">
        <v>2084.1990000000001</v>
      </c>
      <c r="I124" s="2">
        <v>2055.7220000000002</v>
      </c>
      <c r="J124" s="2">
        <v>2107.6419999999998</v>
      </c>
      <c r="K124" s="2">
        <v>2179.0940000000001</v>
      </c>
      <c r="L124" s="2">
        <v>2230.7890000000002</v>
      </c>
      <c r="M124" s="2">
        <v>2285.5100000000002</v>
      </c>
      <c r="N124" s="2">
        <v>2346.2600000000002</v>
      </c>
      <c r="O124" s="2">
        <v>2473.9409999999998</v>
      </c>
      <c r="P124" s="2">
        <v>2572.1759999999999</v>
      </c>
      <c r="Q124" s="2">
        <v>2682.6990000000001</v>
      </c>
      <c r="R124" s="2">
        <v>2763.8290000000002</v>
      </c>
      <c r="S124" s="2">
        <v>2886.098</v>
      </c>
      <c r="T124" s="2">
        <v>2982.2869999999998</v>
      </c>
      <c r="U124" s="2">
        <v>3152.2930000000001</v>
      </c>
      <c r="V124" s="2">
        <v>3260.0349999999999</v>
      </c>
      <c r="W124" s="2">
        <v>3244.674</v>
      </c>
      <c r="X124" s="2">
        <v>3495.529</v>
      </c>
      <c r="Y124" s="2">
        <v>3719.308</v>
      </c>
      <c r="Z124" s="2">
        <v>3922.0810000000001</v>
      </c>
      <c r="AA124" s="2">
        <v>3761.8029999999999</v>
      </c>
      <c r="AB124" s="2">
        <v>3868.9459999999999</v>
      </c>
      <c r="AC124" s="2">
        <v>4039.855</v>
      </c>
      <c r="AD124">
        <v>2020</v>
      </c>
    </row>
    <row r="125" spans="1:30" x14ac:dyDescent="0.25">
      <c r="A125" t="s">
        <v>275</v>
      </c>
      <c r="B125" t="s">
        <v>276</v>
      </c>
      <c r="C125" t="s">
        <v>27</v>
      </c>
      <c r="D125" t="s">
        <v>28</v>
      </c>
      <c r="E125" t="s">
        <v>21</v>
      </c>
      <c r="F125" t="s">
        <v>29</v>
      </c>
      <c r="G125" s="2">
        <v>47832.019</v>
      </c>
      <c r="H125" s="2">
        <v>48568.571000000004</v>
      </c>
      <c r="I125" s="2">
        <v>48316.502999999997</v>
      </c>
      <c r="J125" s="2">
        <v>48131.741999999998</v>
      </c>
      <c r="K125" s="2">
        <v>48888.641000000003</v>
      </c>
      <c r="L125" s="2">
        <v>49743.928999999996</v>
      </c>
      <c r="M125" s="2">
        <v>51375.584999999999</v>
      </c>
      <c r="N125" s="2">
        <v>53235.951000000001</v>
      </c>
      <c r="O125" s="2">
        <v>54235.095000000001</v>
      </c>
      <c r="P125" s="2">
        <v>51991.288999999997</v>
      </c>
      <c r="Q125" s="2">
        <v>52404.978999999999</v>
      </c>
      <c r="R125" s="2">
        <v>52958.917999999998</v>
      </c>
      <c r="S125" s="2">
        <v>52179.199999999997</v>
      </c>
      <c r="T125" s="2">
        <v>51960.084000000003</v>
      </c>
      <c r="U125" s="2">
        <v>52544.343999999997</v>
      </c>
      <c r="V125" s="2">
        <v>53346.881000000001</v>
      </c>
      <c r="W125" s="2">
        <v>54264.387000000002</v>
      </c>
      <c r="X125" s="2">
        <v>55509.264000000003</v>
      </c>
      <c r="Y125" s="2">
        <v>56490.468000000001</v>
      </c>
      <c r="Z125" s="2">
        <v>57258.337</v>
      </c>
      <c r="AA125" s="2">
        <v>54621.169000000002</v>
      </c>
      <c r="AB125" s="2">
        <v>57065.695</v>
      </c>
      <c r="AC125" s="2">
        <v>59253.148999999998</v>
      </c>
      <c r="AD125">
        <v>2022</v>
      </c>
    </row>
    <row r="126" spans="1:30" x14ac:dyDescent="0.25">
      <c r="A126" t="s">
        <v>277</v>
      </c>
      <c r="B126" t="s">
        <v>278</v>
      </c>
      <c r="C126" t="s">
        <v>27</v>
      </c>
      <c r="D126" t="s">
        <v>28</v>
      </c>
      <c r="E126" t="s">
        <v>21</v>
      </c>
      <c r="F126" t="s">
        <v>29</v>
      </c>
      <c r="G126" s="2">
        <v>31945.405999999999</v>
      </c>
      <c r="H126" s="2">
        <v>32524.524000000001</v>
      </c>
      <c r="I126" s="2">
        <v>33503.932999999997</v>
      </c>
      <c r="J126" s="2">
        <v>34317.811999999998</v>
      </c>
      <c r="K126" s="2">
        <v>35444.938999999998</v>
      </c>
      <c r="L126" s="2">
        <v>36167.824000000001</v>
      </c>
      <c r="M126" s="2">
        <v>36745.286</v>
      </c>
      <c r="N126" s="2">
        <v>37664.489000000001</v>
      </c>
      <c r="O126" s="2">
        <v>37219.819000000003</v>
      </c>
      <c r="P126" s="2">
        <v>36430.923000000003</v>
      </c>
      <c r="Q126" s="2">
        <v>36665.377</v>
      </c>
      <c r="R126" s="2">
        <v>37041.758999999998</v>
      </c>
      <c r="S126" s="2">
        <v>37754.476999999999</v>
      </c>
      <c r="T126" s="2">
        <v>38318.624000000003</v>
      </c>
      <c r="U126" s="2">
        <v>39115.661</v>
      </c>
      <c r="V126" s="2">
        <v>39739.874000000003</v>
      </c>
      <c r="W126" s="2">
        <v>40376.493999999999</v>
      </c>
      <c r="X126" s="2">
        <v>40918.968999999997</v>
      </c>
      <c r="Y126" s="2">
        <v>41608.218999999997</v>
      </c>
      <c r="Z126" s="2">
        <v>42169.194000000003</v>
      </c>
      <c r="AA126" s="2">
        <v>40727.112000000001</v>
      </c>
      <c r="AB126" s="2">
        <v>42993.557999999997</v>
      </c>
      <c r="AC126" s="2">
        <v>43921.81</v>
      </c>
      <c r="AD126">
        <v>2021</v>
      </c>
    </row>
    <row r="127" spans="1:30" x14ac:dyDescent="0.25">
      <c r="A127" t="s">
        <v>279</v>
      </c>
      <c r="B127" t="s">
        <v>280</v>
      </c>
      <c r="C127" t="s">
        <v>27</v>
      </c>
      <c r="D127" t="s">
        <v>28</v>
      </c>
      <c r="E127" t="s">
        <v>21</v>
      </c>
      <c r="F127" t="s">
        <v>29</v>
      </c>
      <c r="G127" s="2">
        <v>4072.43</v>
      </c>
      <c r="H127" s="2">
        <v>4108.7290000000003</v>
      </c>
      <c r="I127" s="2">
        <v>4056.6019999999999</v>
      </c>
      <c r="J127" s="2">
        <v>4075.614</v>
      </c>
      <c r="K127" s="2">
        <v>4206.5870000000004</v>
      </c>
      <c r="L127" s="2">
        <v>4299.8289999999997</v>
      </c>
      <c r="M127" s="2">
        <v>4431.7830000000004</v>
      </c>
      <c r="N127" s="2">
        <v>4596.0569999999998</v>
      </c>
      <c r="O127" s="2">
        <v>4692.4650000000001</v>
      </c>
      <c r="P127" s="2">
        <v>4458.8130000000001</v>
      </c>
      <c r="Q127" s="2">
        <v>4597.1260000000002</v>
      </c>
      <c r="R127" s="2">
        <v>4826.71</v>
      </c>
      <c r="S127" s="2">
        <v>4990.0429999999997</v>
      </c>
      <c r="T127" s="2">
        <v>5181.915</v>
      </c>
      <c r="U127" s="2">
        <v>5373.9530000000004</v>
      </c>
      <c r="V127" s="2">
        <v>5573.442</v>
      </c>
      <c r="W127" s="2">
        <v>5767.4939999999997</v>
      </c>
      <c r="X127" s="2">
        <v>5972.5460000000003</v>
      </c>
      <c r="Y127" s="2">
        <v>5712.1660000000002</v>
      </c>
      <c r="Z127" s="2">
        <v>5439.5990000000002</v>
      </c>
      <c r="AA127" s="2">
        <v>5388.7259999999997</v>
      </c>
      <c r="AB127" s="2">
        <v>5907.125</v>
      </c>
      <c r="AC127" s="2">
        <v>6081.4639999999999</v>
      </c>
      <c r="AD127">
        <v>2020</v>
      </c>
    </row>
    <row r="128" spans="1:30" x14ac:dyDescent="0.25">
      <c r="A128" t="s">
        <v>281</v>
      </c>
      <c r="B128" t="s">
        <v>282</v>
      </c>
      <c r="C128" t="s">
        <v>27</v>
      </c>
      <c r="D128" t="s">
        <v>28</v>
      </c>
      <c r="E128" t="s">
        <v>21</v>
      </c>
      <c r="F128" t="s">
        <v>29</v>
      </c>
      <c r="G128">
        <v>932.57</v>
      </c>
      <c r="H128">
        <v>964.62400000000002</v>
      </c>
      <c r="I128">
        <v>975.66600000000005</v>
      </c>
      <c r="J128">
        <v>960.86800000000005</v>
      </c>
      <c r="K128">
        <v>929.22900000000004</v>
      </c>
      <c r="L128">
        <v>960.88800000000003</v>
      </c>
      <c r="M128">
        <v>980.50699999999995</v>
      </c>
      <c r="N128">
        <v>974.04300000000001</v>
      </c>
      <c r="O128" s="2">
        <v>1010.452</v>
      </c>
      <c r="P128">
        <v>991.77300000000002</v>
      </c>
      <c r="Q128" s="2">
        <v>1036.2629999999999</v>
      </c>
      <c r="R128" s="2">
        <v>1020.349</v>
      </c>
      <c r="S128" s="2">
        <v>1084.7829999999999</v>
      </c>
      <c r="T128" s="2">
        <v>1098.617</v>
      </c>
      <c r="U128" s="2">
        <v>1126.797</v>
      </c>
      <c r="V128" s="2">
        <v>1131.518</v>
      </c>
      <c r="W128" s="2">
        <v>1151.175</v>
      </c>
      <c r="X128" s="2">
        <v>1163.2260000000001</v>
      </c>
      <c r="Y128" s="2">
        <v>1198.125</v>
      </c>
      <c r="Z128" s="2">
        <v>1224.373</v>
      </c>
      <c r="AA128" s="2">
        <v>1220.913</v>
      </c>
      <c r="AB128" s="2">
        <v>1192.47</v>
      </c>
      <c r="AC128" s="2">
        <v>1276.5640000000001</v>
      </c>
      <c r="AD128">
        <v>2009</v>
      </c>
    </row>
    <row r="129" spans="1:30" x14ac:dyDescent="0.25">
      <c r="A129" t="s">
        <v>283</v>
      </c>
      <c r="B129" t="s">
        <v>284</v>
      </c>
      <c r="C129" t="s">
        <v>27</v>
      </c>
      <c r="D129" t="s">
        <v>28</v>
      </c>
      <c r="E129" t="s">
        <v>21</v>
      </c>
      <c r="F129" t="s">
        <v>29</v>
      </c>
      <c r="G129" s="2">
        <v>2773.0920000000001</v>
      </c>
      <c r="H129" s="2">
        <v>2884.607</v>
      </c>
      <c r="I129" s="2">
        <v>3223.57</v>
      </c>
      <c r="J129" s="2">
        <v>3441.4459999999999</v>
      </c>
      <c r="K129" s="2">
        <v>3704.7710000000002</v>
      </c>
      <c r="L129" s="2">
        <v>3863.2130000000002</v>
      </c>
      <c r="M129" s="2">
        <v>4016.8069999999998</v>
      </c>
      <c r="N129" s="2">
        <v>4198.7640000000001</v>
      </c>
      <c r="O129" s="2">
        <v>4383.3289999999997</v>
      </c>
      <c r="P129" s="2">
        <v>4624.6880000000001</v>
      </c>
      <c r="Q129" s="2">
        <v>5009.7489999999998</v>
      </c>
      <c r="R129" s="2">
        <v>5115.7470000000003</v>
      </c>
      <c r="S129" s="2">
        <v>5193.5360000000001</v>
      </c>
      <c r="T129" s="2">
        <v>5329.116</v>
      </c>
      <c r="U129" s="2">
        <v>5516.3829999999998</v>
      </c>
      <c r="V129" s="2">
        <v>5514.7839999999997</v>
      </c>
      <c r="W129" s="2">
        <v>5284.9</v>
      </c>
      <c r="X129" s="2">
        <v>5190.3630000000003</v>
      </c>
      <c r="Y129" s="2">
        <v>5155.0680000000002</v>
      </c>
      <c r="Z129" s="2">
        <v>5135.4889999999996</v>
      </c>
      <c r="AA129" s="2">
        <v>4916.7120000000004</v>
      </c>
      <c r="AB129" s="2">
        <v>4969.2120000000004</v>
      </c>
      <c r="AC129" s="2">
        <v>5004.2449999999999</v>
      </c>
      <c r="AD129">
        <v>2012</v>
      </c>
    </row>
    <row r="130" spans="1:30" x14ac:dyDescent="0.25">
      <c r="A130" t="s">
        <v>285</v>
      </c>
      <c r="B130" t="s">
        <v>286</v>
      </c>
      <c r="C130" t="s">
        <v>27</v>
      </c>
      <c r="D130" t="s">
        <v>28</v>
      </c>
      <c r="E130" t="s">
        <v>21</v>
      </c>
      <c r="F130" t="s">
        <v>29</v>
      </c>
      <c r="G130" s="2">
        <v>10270.886</v>
      </c>
      <c r="H130" s="2">
        <v>9923.2639999999992</v>
      </c>
      <c r="I130" s="2">
        <v>10043.621999999999</v>
      </c>
      <c r="J130" s="2">
        <v>10242.918</v>
      </c>
      <c r="K130" s="2">
        <v>10689.43</v>
      </c>
      <c r="L130" s="2">
        <v>11170.715</v>
      </c>
      <c r="M130" s="2">
        <v>11715.304</v>
      </c>
      <c r="N130" s="2">
        <v>12453.957</v>
      </c>
      <c r="O130" s="2">
        <v>13113.368</v>
      </c>
      <c r="P130" s="2">
        <v>13040.224</v>
      </c>
      <c r="Q130" s="2">
        <v>13448.361000000001</v>
      </c>
      <c r="R130" s="2">
        <v>13746.228999999999</v>
      </c>
      <c r="S130" s="2">
        <v>13666.933999999999</v>
      </c>
      <c r="T130" s="2">
        <v>14043.064</v>
      </c>
      <c r="U130" s="2">
        <v>14528.77</v>
      </c>
      <c r="V130" s="2">
        <v>15073.638000000001</v>
      </c>
      <c r="W130" s="2">
        <v>15484.843999999999</v>
      </c>
      <c r="X130" s="2">
        <v>15640.295</v>
      </c>
      <c r="Y130" s="2">
        <v>16076.645</v>
      </c>
      <c r="Z130" s="2">
        <v>16712.330000000002</v>
      </c>
      <c r="AA130" s="2">
        <v>15986.153</v>
      </c>
      <c r="AB130" s="2">
        <v>16614.636999999999</v>
      </c>
      <c r="AC130" s="2">
        <v>16982.983</v>
      </c>
      <c r="AD130">
        <v>2021</v>
      </c>
    </row>
    <row r="131" spans="1:30" x14ac:dyDescent="0.25">
      <c r="A131" t="s">
        <v>287</v>
      </c>
      <c r="B131" t="s">
        <v>288</v>
      </c>
      <c r="C131" t="s">
        <v>27</v>
      </c>
      <c r="D131" t="s">
        <v>28</v>
      </c>
      <c r="E131" t="s">
        <v>21</v>
      </c>
      <c r="F131" t="s">
        <v>29</v>
      </c>
      <c r="G131" s="2">
        <v>56499.06</v>
      </c>
      <c r="H131" s="2">
        <v>57389.612999999998</v>
      </c>
      <c r="I131" s="2">
        <v>57870.54</v>
      </c>
      <c r="J131" s="2">
        <v>58071.326999999997</v>
      </c>
      <c r="K131" s="2">
        <v>60071.682999999997</v>
      </c>
      <c r="L131" s="2">
        <v>61272.968000000001</v>
      </c>
      <c r="M131" s="2">
        <v>62276.622000000003</v>
      </c>
      <c r="N131" s="2">
        <v>63487.743999999999</v>
      </c>
      <c r="O131" s="2">
        <v>62963.703000000001</v>
      </c>
      <c r="P131" s="2">
        <v>60995.711000000003</v>
      </c>
      <c r="Q131" s="2">
        <v>60695.517</v>
      </c>
      <c r="R131" s="2">
        <v>60572.33</v>
      </c>
      <c r="S131" s="2">
        <v>61408.866999999998</v>
      </c>
      <c r="T131" s="2">
        <v>61284.985000000001</v>
      </c>
      <c r="U131" s="2">
        <v>61813.620999999999</v>
      </c>
      <c r="V131" s="2">
        <v>62323.8</v>
      </c>
      <c r="W131" s="2">
        <v>62481.589</v>
      </c>
      <c r="X131" s="2">
        <v>63513.245000000003</v>
      </c>
      <c r="Y131" s="2">
        <v>63614.008999999998</v>
      </c>
      <c r="Z131" s="2">
        <v>63930.194000000003</v>
      </c>
      <c r="AA131" s="2">
        <v>62724.915000000001</v>
      </c>
      <c r="AB131" s="2">
        <v>64843.847000000002</v>
      </c>
      <c r="AC131" s="2">
        <v>66405.266000000003</v>
      </c>
      <c r="AD131">
        <v>2022</v>
      </c>
    </row>
    <row r="132" spans="1:30" x14ac:dyDescent="0.25">
      <c r="A132" t="s">
        <v>289</v>
      </c>
      <c r="B132" t="s">
        <v>290</v>
      </c>
      <c r="C132" t="s">
        <v>27</v>
      </c>
      <c r="D132" t="s">
        <v>28</v>
      </c>
      <c r="E132" t="s">
        <v>21</v>
      </c>
      <c r="F132" t="s">
        <v>29</v>
      </c>
      <c r="G132" s="2">
        <v>35395.498</v>
      </c>
      <c r="H132" s="2">
        <v>36404.370000000003</v>
      </c>
      <c r="I132" s="2">
        <v>35526.593999999997</v>
      </c>
      <c r="J132" s="2">
        <v>34173.705000000002</v>
      </c>
      <c r="K132" s="2">
        <v>34254.983</v>
      </c>
      <c r="L132" s="2">
        <v>34563.35</v>
      </c>
      <c r="M132" s="2">
        <v>35469.834000000003</v>
      </c>
      <c r="N132" s="2">
        <v>36468.163</v>
      </c>
      <c r="O132" s="2">
        <v>38889.675999999999</v>
      </c>
      <c r="P132" s="2">
        <v>39822.228000000003</v>
      </c>
      <c r="Q132" s="2">
        <v>39237.205999999998</v>
      </c>
      <c r="R132" s="2">
        <v>36734.052000000003</v>
      </c>
      <c r="S132" s="2">
        <v>36375.707000000002</v>
      </c>
      <c r="T132" s="2">
        <v>35967.351999999999</v>
      </c>
      <c r="U132" s="2">
        <v>35181.381999999998</v>
      </c>
      <c r="V132" s="2">
        <v>35464.463000000003</v>
      </c>
      <c r="W132" s="2">
        <v>35102.334000000003</v>
      </c>
      <c r="X132" s="2">
        <v>34082.445</v>
      </c>
      <c r="Y132" s="2">
        <v>34208.006000000001</v>
      </c>
      <c r="Z132" s="2">
        <v>33702.767999999996</v>
      </c>
      <c r="AA132" s="2">
        <v>33891.379999999997</v>
      </c>
      <c r="AB132" s="2">
        <v>34241.972999999998</v>
      </c>
      <c r="AC132" s="2">
        <v>34936.036999999997</v>
      </c>
      <c r="AD132">
        <v>2021</v>
      </c>
    </row>
    <row r="133" spans="1:30" x14ac:dyDescent="0.25">
      <c r="A133" t="s">
        <v>291</v>
      </c>
      <c r="B133" t="s">
        <v>292</v>
      </c>
      <c r="C133" t="s">
        <v>27</v>
      </c>
      <c r="D133" t="s">
        <v>28</v>
      </c>
      <c r="E133" t="s">
        <v>21</v>
      </c>
      <c r="F133" t="s">
        <v>29</v>
      </c>
      <c r="G133" s="2">
        <v>3618.3139999999999</v>
      </c>
      <c r="H133" s="2">
        <v>3615.0250000000001</v>
      </c>
      <c r="I133" s="2">
        <v>3654.5169999999998</v>
      </c>
      <c r="J133" s="2">
        <v>3733.672</v>
      </c>
      <c r="K133" s="2">
        <v>3935.268</v>
      </c>
      <c r="L133" s="2">
        <v>4207.0770000000002</v>
      </c>
      <c r="M133" s="2">
        <v>4370.4040000000005</v>
      </c>
      <c r="N133" s="2">
        <v>4530.6109999999999</v>
      </c>
      <c r="O133" s="2">
        <v>4569.1869999999999</v>
      </c>
      <c r="P133" s="2">
        <v>4489.7060000000001</v>
      </c>
      <c r="Q133" s="2">
        <v>4510.3969999999999</v>
      </c>
      <c r="R133" s="2">
        <v>4578.4639999999999</v>
      </c>
      <c r="S133" s="2">
        <v>4658.2929999999997</v>
      </c>
      <c r="T133" s="2">
        <v>4734.1760000000004</v>
      </c>
      <c r="U133" s="2">
        <v>4829.1189999999997</v>
      </c>
      <c r="V133" s="2">
        <v>4927.8360000000002</v>
      </c>
      <c r="W133" s="2">
        <v>5054.384</v>
      </c>
      <c r="X133" s="2">
        <v>5158.9830000000002</v>
      </c>
      <c r="Y133" s="2">
        <v>5353.9470000000001</v>
      </c>
      <c r="Z133" s="2">
        <v>5412.6090000000004</v>
      </c>
      <c r="AA133" s="2">
        <v>5256.1559999999999</v>
      </c>
      <c r="AB133" s="2">
        <v>5449.3490000000002</v>
      </c>
      <c r="AC133" s="2">
        <v>5661.6850000000004</v>
      </c>
      <c r="AD133">
        <v>2021</v>
      </c>
    </row>
    <row r="134" spans="1:30" x14ac:dyDescent="0.25">
      <c r="A134" t="s">
        <v>293</v>
      </c>
      <c r="B134" t="s">
        <v>294</v>
      </c>
      <c r="C134" t="s">
        <v>27</v>
      </c>
      <c r="D134" t="s">
        <v>28</v>
      </c>
      <c r="E134" t="s">
        <v>21</v>
      </c>
      <c r="F134" t="s">
        <v>29</v>
      </c>
      <c r="G134" s="2">
        <v>11851.459000000001</v>
      </c>
      <c r="H134" s="2">
        <v>12445.161</v>
      </c>
      <c r="I134" s="2">
        <v>12976.588</v>
      </c>
      <c r="J134" s="2">
        <v>12434.518</v>
      </c>
      <c r="K134" s="2">
        <v>12838.569</v>
      </c>
      <c r="L134" s="2">
        <v>13151.87</v>
      </c>
      <c r="M134" s="2">
        <v>13275.601000000001</v>
      </c>
      <c r="N134" s="2">
        <v>13656.459000000001</v>
      </c>
      <c r="O134" s="2">
        <v>13183.208000000001</v>
      </c>
      <c r="P134" s="2">
        <v>12515.838</v>
      </c>
      <c r="Q134" s="2">
        <v>12532.038</v>
      </c>
      <c r="R134" s="2">
        <v>13297.22</v>
      </c>
      <c r="S134" s="2">
        <v>13889.726000000001</v>
      </c>
      <c r="T134" s="2">
        <v>13737.867</v>
      </c>
      <c r="U134" s="2">
        <v>14388.976000000001</v>
      </c>
      <c r="V134" s="2">
        <v>15504.985000000001</v>
      </c>
      <c r="W134" s="2">
        <v>16061.19</v>
      </c>
      <c r="X134" s="2">
        <v>15490.744000000001</v>
      </c>
      <c r="Y134" s="2">
        <v>15487.011</v>
      </c>
      <c r="Z134" s="2">
        <v>15505.495999999999</v>
      </c>
      <c r="AA134" s="2">
        <v>14458.375</v>
      </c>
      <c r="AB134" s="2">
        <v>12670.611999999999</v>
      </c>
      <c r="AC134" s="2">
        <v>12302.166999999999</v>
      </c>
      <c r="AD134">
        <v>2021</v>
      </c>
    </row>
    <row r="135" spans="1:30" x14ac:dyDescent="0.25">
      <c r="A135" t="s">
        <v>295</v>
      </c>
      <c r="B135" t="s">
        <v>296</v>
      </c>
      <c r="C135" t="s">
        <v>27</v>
      </c>
      <c r="D135" t="s">
        <v>28</v>
      </c>
      <c r="E135" t="s">
        <v>21</v>
      </c>
      <c r="F135" t="s">
        <v>29</v>
      </c>
      <c r="G135" s="2">
        <v>14456.955</v>
      </c>
      <c r="H135" s="2">
        <v>14249.156000000001</v>
      </c>
      <c r="I135" s="2">
        <v>14283.53</v>
      </c>
      <c r="J135" s="2">
        <v>14600.281999999999</v>
      </c>
      <c r="K135" s="2">
        <v>15399.573</v>
      </c>
      <c r="L135" s="2">
        <v>16198.687</v>
      </c>
      <c r="M135" s="2">
        <v>17260.771000000001</v>
      </c>
      <c r="N135" s="2">
        <v>19004.184000000001</v>
      </c>
      <c r="O135" s="2">
        <v>20509.871999999999</v>
      </c>
      <c r="P135" s="2">
        <v>20407.11</v>
      </c>
      <c r="Q135" s="2">
        <v>21231.75</v>
      </c>
      <c r="R135" s="2">
        <v>23240.427</v>
      </c>
      <c r="S135" s="2">
        <v>25084.045999999998</v>
      </c>
      <c r="T135" s="2">
        <v>26375.428</v>
      </c>
      <c r="U135" s="2">
        <v>27268.893</v>
      </c>
      <c r="V135" s="2">
        <v>28381.536</v>
      </c>
      <c r="W135" s="2">
        <v>29332.595000000001</v>
      </c>
      <c r="X135" s="2">
        <v>30510.957999999999</v>
      </c>
      <c r="Y135" s="2">
        <v>31174.046999999999</v>
      </c>
      <c r="Z135" s="2">
        <v>31646.186000000002</v>
      </c>
      <c r="AA135" s="2">
        <v>25605.037</v>
      </c>
      <c r="AB135" s="2">
        <v>29130.71</v>
      </c>
      <c r="AC135" s="2">
        <v>31620.885999999999</v>
      </c>
      <c r="AD135">
        <v>2020</v>
      </c>
    </row>
    <row r="136" spans="1:30" x14ac:dyDescent="0.25">
      <c r="A136" t="s">
        <v>297</v>
      </c>
      <c r="B136" t="s">
        <v>298</v>
      </c>
      <c r="C136" t="s">
        <v>27</v>
      </c>
      <c r="D136" t="s">
        <v>28</v>
      </c>
      <c r="E136" t="s">
        <v>21</v>
      </c>
      <c r="F136" t="s">
        <v>29</v>
      </c>
      <c r="G136" s="2">
        <v>2855.6030000000001</v>
      </c>
      <c r="H136" s="2">
        <v>2783.6619999999998</v>
      </c>
      <c r="I136" s="2">
        <v>2713.076</v>
      </c>
      <c r="J136" s="2">
        <v>2888.6309999999999</v>
      </c>
      <c r="K136" s="2">
        <v>2837.2669999999998</v>
      </c>
      <c r="L136" s="2">
        <v>2889.181</v>
      </c>
      <c r="M136" s="2">
        <v>2894.221</v>
      </c>
      <c r="N136" s="2">
        <v>3049.1019999999999</v>
      </c>
      <c r="O136" s="2">
        <v>2971.1709999999998</v>
      </c>
      <c r="P136" s="2">
        <v>3101.92</v>
      </c>
      <c r="Q136" s="2">
        <v>3239.8009999999999</v>
      </c>
      <c r="R136" s="2">
        <v>3106.6329999999998</v>
      </c>
      <c r="S136" s="2">
        <v>3083.5210000000002</v>
      </c>
      <c r="T136" s="2">
        <v>3133.1460000000002</v>
      </c>
      <c r="U136" s="2">
        <v>3482.7620000000002</v>
      </c>
      <c r="V136" s="2">
        <v>3634.8919999999998</v>
      </c>
      <c r="W136" s="2">
        <v>3756.1990000000001</v>
      </c>
      <c r="X136" s="2">
        <v>3809.52</v>
      </c>
      <c r="Y136" s="2">
        <v>3721.2750000000001</v>
      </c>
      <c r="Z136" s="2">
        <v>3808.5790000000002</v>
      </c>
      <c r="AA136" s="2">
        <v>3612.6060000000002</v>
      </c>
      <c r="AB136" s="2">
        <v>3541.3</v>
      </c>
      <c r="AC136" s="2">
        <v>3626.3020000000001</v>
      </c>
      <c r="AD136">
        <v>2019</v>
      </c>
    </row>
    <row r="137" spans="1:30" x14ac:dyDescent="0.25">
      <c r="A137" t="s">
        <v>299</v>
      </c>
      <c r="B137" t="s">
        <v>300</v>
      </c>
      <c r="C137" t="s">
        <v>27</v>
      </c>
      <c r="D137" t="s">
        <v>28</v>
      </c>
      <c r="E137" t="s">
        <v>21</v>
      </c>
      <c r="F137" t="s">
        <v>29</v>
      </c>
      <c r="G137" s="2">
        <v>8592.7129999999997</v>
      </c>
      <c r="H137" s="2">
        <v>8361.9830000000002</v>
      </c>
      <c r="I137" s="2">
        <v>8208.36</v>
      </c>
      <c r="J137" s="2">
        <v>8411.3860000000004</v>
      </c>
      <c r="K137" s="2">
        <v>8601.1090000000004</v>
      </c>
      <c r="L137" s="2">
        <v>8635.82</v>
      </c>
      <c r="M137" s="2">
        <v>8900.723</v>
      </c>
      <c r="N137" s="2">
        <v>9230.4079999999994</v>
      </c>
      <c r="O137" s="2">
        <v>9672.8160000000007</v>
      </c>
      <c r="P137" s="2">
        <v>9495.8909999999996</v>
      </c>
      <c r="Q137" s="2">
        <v>10385.968999999999</v>
      </c>
      <c r="R137" s="2">
        <v>10665.361999999999</v>
      </c>
      <c r="S137" s="2">
        <v>10429.608</v>
      </c>
      <c r="T137" s="2">
        <v>11125.813</v>
      </c>
      <c r="U137" s="2">
        <v>11542.794</v>
      </c>
      <c r="V137" s="2">
        <v>11710.816999999999</v>
      </c>
      <c r="W137" s="2">
        <v>12034.672</v>
      </c>
      <c r="X137" s="2">
        <v>12433.769</v>
      </c>
      <c r="Y137" s="2">
        <v>12651.444</v>
      </c>
      <c r="Z137" s="2">
        <v>12424.932000000001</v>
      </c>
      <c r="AA137" s="2">
        <v>12153.216</v>
      </c>
      <c r="AB137" s="2">
        <v>12468.828</v>
      </c>
      <c r="AC137" s="2">
        <v>12325.047</v>
      </c>
      <c r="AD137">
        <v>2021</v>
      </c>
    </row>
    <row r="138" spans="1:30" x14ac:dyDescent="0.25">
      <c r="A138" t="s">
        <v>301</v>
      </c>
      <c r="B138" t="s">
        <v>302</v>
      </c>
      <c r="C138" t="s">
        <v>27</v>
      </c>
      <c r="D138" t="s">
        <v>28</v>
      </c>
      <c r="E138" t="s">
        <v>21</v>
      </c>
      <c r="F138" t="s">
        <v>29</v>
      </c>
      <c r="G138" s="2">
        <v>6685.9</v>
      </c>
      <c r="H138" s="2">
        <v>6629.4459999999999</v>
      </c>
      <c r="I138" s="2">
        <v>6893.5360000000001</v>
      </c>
      <c r="J138" s="2">
        <v>7084.1670000000004</v>
      </c>
      <c r="K138" s="2">
        <v>7338.9110000000001</v>
      </c>
      <c r="L138" s="2">
        <v>7701.8389999999999</v>
      </c>
      <c r="M138" s="2">
        <v>8181.415</v>
      </c>
      <c r="N138" s="2">
        <v>8775.33</v>
      </c>
      <c r="O138" s="2">
        <v>9468.1329999999998</v>
      </c>
      <c r="P138" s="2">
        <v>9465.1090000000004</v>
      </c>
      <c r="Q138" s="2">
        <v>10138.962</v>
      </c>
      <c r="R138" s="2">
        <v>10658.999</v>
      </c>
      <c r="S138" s="2">
        <v>11186.474</v>
      </c>
      <c r="T138" s="2">
        <v>11709.341</v>
      </c>
      <c r="U138" s="2">
        <v>11856.376</v>
      </c>
      <c r="V138" s="2">
        <v>12109.380999999999</v>
      </c>
      <c r="W138" s="2">
        <v>12453.362999999999</v>
      </c>
      <c r="X138" s="2">
        <v>12631.698</v>
      </c>
      <c r="Y138" s="2">
        <v>12996.772000000001</v>
      </c>
      <c r="Z138" s="2">
        <v>12886.369000000001</v>
      </c>
      <c r="AA138" s="2">
        <v>11353.51</v>
      </c>
      <c r="AB138" s="2">
        <v>12764.349</v>
      </c>
      <c r="AC138" s="2">
        <v>12979.364</v>
      </c>
      <c r="AD138">
        <v>2017</v>
      </c>
    </row>
    <row r="139" spans="1:30" x14ac:dyDescent="0.25">
      <c r="A139" t="s">
        <v>303</v>
      </c>
      <c r="B139" t="s">
        <v>304</v>
      </c>
      <c r="C139" t="s">
        <v>27</v>
      </c>
      <c r="D139" t="s">
        <v>28</v>
      </c>
      <c r="E139" t="s">
        <v>21</v>
      </c>
      <c r="F139" t="s">
        <v>29</v>
      </c>
      <c r="G139" s="2">
        <v>4514.0519999999997</v>
      </c>
      <c r="H139" s="2">
        <v>4553.4650000000001</v>
      </c>
      <c r="I139" s="2">
        <v>4625.0190000000002</v>
      </c>
      <c r="J139" s="2">
        <v>4762.9759999999997</v>
      </c>
      <c r="K139" s="2">
        <v>4976.2330000000002</v>
      </c>
      <c r="L139" s="2">
        <v>5122.8540000000003</v>
      </c>
      <c r="M139" s="2">
        <v>5294.5010000000002</v>
      </c>
      <c r="N139" s="2">
        <v>5537.5780000000004</v>
      </c>
      <c r="O139" s="2">
        <v>5676.0540000000001</v>
      </c>
      <c r="P139" s="2">
        <v>5658.8940000000002</v>
      </c>
      <c r="Q139" s="2">
        <v>5970.9080000000004</v>
      </c>
      <c r="R139" s="2">
        <v>6099.1260000000002</v>
      </c>
      <c r="S139" s="2">
        <v>6414.7870000000003</v>
      </c>
      <c r="T139" s="2">
        <v>6739.9790000000003</v>
      </c>
      <c r="U139" s="2">
        <v>7058.1239999999998</v>
      </c>
      <c r="V139" s="2">
        <v>7393.04</v>
      </c>
      <c r="W139" s="2">
        <v>7790.259</v>
      </c>
      <c r="X139" s="2">
        <v>8199.0540000000001</v>
      </c>
      <c r="Y139" s="2">
        <v>8587.9150000000009</v>
      </c>
      <c r="Z139" s="2">
        <v>8983.4069999999992</v>
      </c>
      <c r="AA139" s="2">
        <v>8017.74</v>
      </c>
      <c r="AB139" s="2">
        <v>8365.0290000000005</v>
      </c>
      <c r="AC139" s="2">
        <v>8890.1859999999997</v>
      </c>
      <c r="AD139">
        <v>2022</v>
      </c>
    </row>
    <row r="140" spans="1:30" x14ac:dyDescent="0.25">
      <c r="A140" t="s">
        <v>305</v>
      </c>
      <c r="B140" t="s">
        <v>306</v>
      </c>
      <c r="C140" t="s">
        <v>27</v>
      </c>
      <c r="D140" t="s">
        <v>28</v>
      </c>
      <c r="E140" t="s">
        <v>21</v>
      </c>
      <c r="F140" t="s">
        <v>29</v>
      </c>
      <c r="G140" s="2">
        <v>16330.673000000001</v>
      </c>
      <c r="H140" s="2">
        <v>16531.544000000002</v>
      </c>
      <c r="I140" s="2">
        <v>16775.324000000001</v>
      </c>
      <c r="J140" s="2">
        <v>17372.945</v>
      </c>
      <c r="K140" s="2">
        <v>18251.941999999999</v>
      </c>
      <c r="L140" s="2">
        <v>18900.29</v>
      </c>
      <c r="M140" s="2">
        <v>20067.906999999999</v>
      </c>
      <c r="N140" s="2">
        <v>21502.797999999999</v>
      </c>
      <c r="O140" s="2">
        <v>22411.69</v>
      </c>
      <c r="P140" s="2">
        <v>23034.219000000001</v>
      </c>
      <c r="Q140" s="2">
        <v>23780.673999999999</v>
      </c>
      <c r="R140" s="2">
        <v>24953.574000000001</v>
      </c>
      <c r="S140" s="2">
        <v>25338.455000000002</v>
      </c>
      <c r="T140" s="2">
        <v>25556.347000000002</v>
      </c>
      <c r="U140" s="2">
        <v>26568.133000000002</v>
      </c>
      <c r="V140" s="2">
        <v>27741.621999999999</v>
      </c>
      <c r="W140" s="2">
        <v>28589.867999999999</v>
      </c>
      <c r="X140" s="2">
        <v>30054.830999999998</v>
      </c>
      <c r="Y140" s="2">
        <v>31838.525000000001</v>
      </c>
      <c r="Z140" s="2">
        <v>33258.733</v>
      </c>
      <c r="AA140" s="2">
        <v>32599.467000000001</v>
      </c>
      <c r="AB140" s="2">
        <v>34940.553</v>
      </c>
      <c r="AC140" s="2">
        <v>36824.339999999997</v>
      </c>
      <c r="AD140">
        <v>2022</v>
      </c>
    </row>
    <row r="141" spans="1:30" x14ac:dyDescent="0.25">
      <c r="A141" t="s">
        <v>307</v>
      </c>
      <c r="B141" t="s">
        <v>308</v>
      </c>
      <c r="C141" t="s">
        <v>27</v>
      </c>
      <c r="D141" t="s">
        <v>28</v>
      </c>
      <c r="E141" t="s">
        <v>21</v>
      </c>
      <c r="F141" t="s">
        <v>29</v>
      </c>
      <c r="G141" s="2">
        <v>30421.133000000002</v>
      </c>
      <c r="H141" s="2">
        <v>30794.54</v>
      </c>
      <c r="I141" s="2">
        <v>30862.492999999999</v>
      </c>
      <c r="J141" s="2">
        <v>30460.707999999999</v>
      </c>
      <c r="K141" s="2">
        <v>30931.334999999999</v>
      </c>
      <c r="L141" s="2">
        <v>31115.599999999999</v>
      </c>
      <c r="M141" s="2">
        <v>31564.123</v>
      </c>
      <c r="N141" s="2">
        <v>32291.786</v>
      </c>
      <c r="O141" s="2">
        <v>32348.237000000001</v>
      </c>
      <c r="P141" s="2">
        <v>31308.653999999999</v>
      </c>
      <c r="Q141" s="2">
        <v>31837.938999999998</v>
      </c>
      <c r="R141" s="2">
        <v>31343.850999999999</v>
      </c>
      <c r="S141" s="2">
        <v>30194.561000000002</v>
      </c>
      <c r="T141" s="2">
        <v>30080.446</v>
      </c>
      <c r="U141" s="2">
        <v>30482.572</v>
      </c>
      <c r="V141" s="2">
        <v>31157.634999999998</v>
      </c>
      <c r="W141" s="2">
        <v>31887.22</v>
      </c>
      <c r="X141" s="2">
        <v>33086.048000000003</v>
      </c>
      <c r="Y141" s="2">
        <v>34083.355000000003</v>
      </c>
      <c r="Z141" s="2">
        <v>34989.25</v>
      </c>
      <c r="AA141" s="2">
        <v>32051.276999999998</v>
      </c>
      <c r="AB141" s="2">
        <v>33831.752999999997</v>
      </c>
      <c r="AC141" s="2">
        <v>36107.305</v>
      </c>
      <c r="AD141">
        <v>2022</v>
      </c>
    </row>
    <row r="142" spans="1:30" x14ac:dyDescent="0.25">
      <c r="A142" t="s">
        <v>309</v>
      </c>
      <c r="B142" t="s">
        <v>310</v>
      </c>
      <c r="C142" t="s">
        <v>27</v>
      </c>
      <c r="D142" t="s">
        <v>28</v>
      </c>
      <c r="E142" t="s">
        <v>21</v>
      </c>
      <c r="F142" t="s">
        <v>29</v>
      </c>
      <c r="G142" s="2">
        <v>30124.839</v>
      </c>
      <c r="H142" s="2">
        <v>32906.423000000003</v>
      </c>
      <c r="I142" s="2">
        <v>33577.328000000001</v>
      </c>
      <c r="J142" s="2">
        <v>34341.883000000002</v>
      </c>
      <c r="K142" s="2">
        <v>35017.108</v>
      </c>
      <c r="L142" s="2">
        <v>34370.824999999997</v>
      </c>
      <c r="M142" s="2">
        <v>34030.139000000003</v>
      </c>
      <c r="N142" s="2">
        <v>33832.144</v>
      </c>
      <c r="O142" s="2">
        <v>33403.586000000003</v>
      </c>
      <c r="P142" s="2">
        <v>32930.521000000001</v>
      </c>
      <c r="Q142" s="2">
        <v>32960.841999999997</v>
      </c>
      <c r="R142" s="2">
        <v>33224.69</v>
      </c>
      <c r="S142" s="2">
        <v>33639.038</v>
      </c>
      <c r="T142" s="2">
        <v>33922.303999999996</v>
      </c>
      <c r="U142" s="2">
        <v>34070.283000000003</v>
      </c>
      <c r="V142" s="2">
        <v>34301.813000000002</v>
      </c>
      <c r="W142" s="2">
        <v>34492.824000000001</v>
      </c>
      <c r="X142" s="2">
        <v>34627.222999999998</v>
      </c>
      <c r="Y142" s="2">
        <v>34151.099000000002</v>
      </c>
      <c r="Z142" s="2">
        <v>34724.612000000001</v>
      </c>
      <c r="AA142" s="2">
        <v>33640.694000000003</v>
      </c>
      <c r="AB142" s="2">
        <v>33281.811000000002</v>
      </c>
      <c r="AC142" s="2">
        <v>35267.277999999998</v>
      </c>
      <c r="AD142">
        <v>2021</v>
      </c>
    </row>
    <row r="143" spans="1:30" x14ac:dyDescent="0.25">
      <c r="A143" t="s">
        <v>311</v>
      </c>
      <c r="B143" t="s">
        <v>312</v>
      </c>
      <c r="C143" t="s">
        <v>27</v>
      </c>
      <c r="D143" t="s">
        <v>28</v>
      </c>
      <c r="E143" t="s">
        <v>21</v>
      </c>
      <c r="F143" t="s">
        <v>29</v>
      </c>
      <c r="G143" s="2">
        <v>86435.581000000006</v>
      </c>
      <c r="H143" s="2">
        <v>87650.41</v>
      </c>
      <c r="I143" s="2">
        <v>91006.822</v>
      </c>
      <c r="J143" s="2">
        <v>90264.581000000006</v>
      </c>
      <c r="K143" s="2">
        <v>98632.635999999999</v>
      </c>
      <c r="L143" s="2">
        <v>93270.342999999993</v>
      </c>
      <c r="M143" s="2">
        <v>101382.65</v>
      </c>
      <c r="N143" s="2">
        <v>100604.62699999999</v>
      </c>
      <c r="O143" s="2">
        <v>87676.762000000002</v>
      </c>
      <c r="P143" s="2">
        <v>93993.733999999997</v>
      </c>
      <c r="Q143" s="2">
        <v>105738.997</v>
      </c>
      <c r="R143" s="2">
        <v>116493.398</v>
      </c>
      <c r="S143" s="2">
        <v>115334.94899999999</v>
      </c>
      <c r="T143" s="2">
        <v>111365.6</v>
      </c>
      <c r="U143" s="2">
        <v>106059.289</v>
      </c>
      <c r="V143" s="2">
        <v>101000.905</v>
      </c>
      <c r="W143" s="2">
        <v>96943.807000000001</v>
      </c>
      <c r="X143" s="2">
        <v>91742.857000000004</v>
      </c>
      <c r="Y143" s="2">
        <v>91679.05</v>
      </c>
      <c r="Z143" s="2">
        <v>91022.868000000002</v>
      </c>
      <c r="AA143" s="2">
        <v>91541.24</v>
      </c>
      <c r="AB143" s="2">
        <v>95338.561000000002</v>
      </c>
      <c r="AC143" s="2">
        <v>97433.546000000002</v>
      </c>
      <c r="AD143">
        <v>2021</v>
      </c>
    </row>
    <row r="144" spans="1:30" x14ac:dyDescent="0.25">
      <c r="A144" t="s">
        <v>313</v>
      </c>
      <c r="B144" t="s">
        <v>314</v>
      </c>
      <c r="C144" t="s">
        <v>27</v>
      </c>
      <c r="D144" t="s">
        <v>28</v>
      </c>
      <c r="E144" t="s">
        <v>21</v>
      </c>
      <c r="F144" t="s">
        <v>29</v>
      </c>
      <c r="G144" s="2">
        <v>12268.886</v>
      </c>
      <c r="H144" s="2">
        <v>12906.735000000001</v>
      </c>
      <c r="I144" s="2">
        <v>14012.698</v>
      </c>
      <c r="J144" s="2">
        <v>14473.556</v>
      </c>
      <c r="K144" s="2">
        <v>16047.583000000001</v>
      </c>
      <c r="L144" s="2">
        <v>16908.636999999999</v>
      </c>
      <c r="M144" s="2">
        <v>18373.080000000002</v>
      </c>
      <c r="N144" s="2">
        <v>19813.437999999998</v>
      </c>
      <c r="O144" s="2">
        <v>22197.315999999999</v>
      </c>
      <c r="P144" s="2">
        <v>21165.149000000001</v>
      </c>
      <c r="Q144" s="2">
        <v>20482.885999999999</v>
      </c>
      <c r="R144" s="2">
        <v>21512.873</v>
      </c>
      <c r="S144" s="2">
        <v>22036.361000000001</v>
      </c>
      <c r="T144" s="2">
        <v>22175.064999999999</v>
      </c>
      <c r="U144" s="2">
        <v>23175.096000000001</v>
      </c>
      <c r="V144" s="2">
        <v>24000.43</v>
      </c>
      <c r="W144" s="2">
        <v>24822.705000000002</v>
      </c>
      <c r="X144" s="2">
        <v>27020.78</v>
      </c>
      <c r="Y144" s="2">
        <v>28812.185000000001</v>
      </c>
      <c r="Z144" s="2">
        <v>30103.221000000001</v>
      </c>
      <c r="AA144" s="2">
        <v>29120.261999999999</v>
      </c>
      <c r="AB144" s="2">
        <v>31034.907999999999</v>
      </c>
      <c r="AC144" s="2">
        <v>32793.815000000002</v>
      </c>
      <c r="AD144">
        <v>2021</v>
      </c>
    </row>
    <row r="145" spans="1:30" x14ac:dyDescent="0.25">
      <c r="A145" t="s">
        <v>315</v>
      </c>
      <c r="B145" t="s">
        <v>316</v>
      </c>
      <c r="C145" t="s">
        <v>27</v>
      </c>
      <c r="D145" t="s">
        <v>28</v>
      </c>
      <c r="E145" t="s">
        <v>21</v>
      </c>
      <c r="F145" t="s">
        <v>29</v>
      </c>
      <c r="G145" s="2">
        <v>14529.964</v>
      </c>
      <c r="H145" s="2">
        <v>15338.276</v>
      </c>
      <c r="I145" s="2">
        <v>16141.885</v>
      </c>
      <c r="J145" s="2">
        <v>17403.777999999998</v>
      </c>
      <c r="K145" s="2">
        <v>18721.771000000001</v>
      </c>
      <c r="L145" s="2">
        <v>19993.878000000001</v>
      </c>
      <c r="M145" s="2">
        <v>21680.716</v>
      </c>
      <c r="N145" s="2">
        <v>23550.149000000001</v>
      </c>
      <c r="O145" s="2">
        <v>24787.879000000001</v>
      </c>
      <c r="P145" s="2">
        <v>22833.741999999998</v>
      </c>
      <c r="Q145" s="2">
        <v>23856.880000000001</v>
      </c>
      <c r="R145" s="2">
        <v>25032.038</v>
      </c>
      <c r="S145" s="2">
        <v>25986.483</v>
      </c>
      <c r="T145" s="2">
        <v>26383.753000000001</v>
      </c>
      <c r="U145" s="2">
        <v>26105.56</v>
      </c>
      <c r="V145" s="2">
        <v>25542.031999999999</v>
      </c>
      <c r="W145" s="2">
        <v>25546.350999999999</v>
      </c>
      <c r="X145" s="2">
        <v>25999.323</v>
      </c>
      <c r="Y145" s="2">
        <v>26747.205000000002</v>
      </c>
      <c r="Z145" s="2">
        <v>27341.100999999999</v>
      </c>
      <c r="AA145" s="2">
        <v>26720.795999999998</v>
      </c>
      <c r="AB145" s="2">
        <v>28342.526000000002</v>
      </c>
      <c r="AC145" s="2">
        <v>28170.79</v>
      </c>
      <c r="AD145">
        <v>2021</v>
      </c>
    </row>
    <row r="146" spans="1:30" x14ac:dyDescent="0.25">
      <c r="A146" t="s">
        <v>317</v>
      </c>
      <c r="B146" t="s">
        <v>318</v>
      </c>
      <c r="C146" t="s">
        <v>27</v>
      </c>
      <c r="D146" t="s">
        <v>28</v>
      </c>
      <c r="E146" t="s">
        <v>21</v>
      </c>
      <c r="F146" t="s">
        <v>29</v>
      </c>
      <c r="G146">
        <v>893.95899999999995</v>
      </c>
      <c r="H146">
        <v>945.3</v>
      </c>
      <c r="I146" s="2">
        <v>1043.4690000000001</v>
      </c>
      <c r="J146" s="2">
        <v>1040.93</v>
      </c>
      <c r="K146" s="2">
        <v>1079.366</v>
      </c>
      <c r="L146" s="2">
        <v>1153.748</v>
      </c>
      <c r="M146" s="2">
        <v>1232</v>
      </c>
      <c r="N146" s="2">
        <v>1297.489</v>
      </c>
      <c r="O146" s="2">
        <v>1396.7049999999999</v>
      </c>
      <c r="P146" s="2">
        <v>1453.202</v>
      </c>
      <c r="Q146" s="2">
        <v>1512.951</v>
      </c>
      <c r="R146" s="2">
        <v>1601.49</v>
      </c>
      <c r="S146" s="2">
        <v>1690.1859999999999</v>
      </c>
      <c r="T146" s="2">
        <v>1736.7809999999999</v>
      </c>
      <c r="U146" s="2">
        <v>1793.7090000000001</v>
      </c>
      <c r="V146" s="2">
        <v>1900.691</v>
      </c>
      <c r="W146" s="2">
        <v>1979.164</v>
      </c>
      <c r="X146" s="2">
        <v>2005.479</v>
      </c>
      <c r="Y146" s="2">
        <v>2125.0520000000001</v>
      </c>
      <c r="Z146" s="2">
        <v>2272.7469999999998</v>
      </c>
      <c r="AA146" s="2">
        <v>2146.3710000000001</v>
      </c>
      <c r="AB146" s="2">
        <v>2326.002</v>
      </c>
      <c r="AC146" s="2">
        <v>2427.7429999999999</v>
      </c>
      <c r="AD146">
        <v>2012</v>
      </c>
    </row>
    <row r="147" spans="1:30" x14ac:dyDescent="0.25">
      <c r="A147" t="s">
        <v>319</v>
      </c>
      <c r="B147" t="s">
        <v>320</v>
      </c>
      <c r="C147" t="s">
        <v>27</v>
      </c>
      <c r="D147" t="s">
        <v>28</v>
      </c>
      <c r="E147" t="s">
        <v>21</v>
      </c>
      <c r="F147" t="s">
        <v>29</v>
      </c>
      <c r="G147" s="2">
        <v>3982.145</v>
      </c>
      <c r="H147" s="2">
        <v>4253.5119999999997</v>
      </c>
      <c r="I147" s="2">
        <v>4468.0370000000003</v>
      </c>
      <c r="J147" s="2">
        <v>4672.5720000000001</v>
      </c>
      <c r="K147" s="2">
        <v>4786.7269999999999</v>
      </c>
      <c r="L147" s="2">
        <v>5072.5749999999998</v>
      </c>
      <c r="M147" s="2">
        <v>5147.732</v>
      </c>
      <c r="N147" s="2">
        <v>5139.4759999999997</v>
      </c>
      <c r="O147" s="2">
        <v>5286.6660000000002</v>
      </c>
      <c r="P147" s="2">
        <v>5221.7619999999997</v>
      </c>
      <c r="Q147" s="2">
        <v>5313.9560000000001</v>
      </c>
      <c r="R147" s="2">
        <v>5473.6030000000001</v>
      </c>
      <c r="S147" s="2">
        <v>5224.1769999999997</v>
      </c>
      <c r="T147" s="2">
        <v>5185.2759999999998</v>
      </c>
      <c r="U147" s="2">
        <v>5178.5469999999996</v>
      </c>
      <c r="V147" s="2">
        <v>5342.0879999999997</v>
      </c>
      <c r="W147" s="2">
        <v>5738.0510000000004</v>
      </c>
      <c r="X147" s="2">
        <v>5794.38</v>
      </c>
      <c r="Y147" s="2">
        <v>5736.4449999999997</v>
      </c>
      <c r="Z147" s="2">
        <v>5962.4859999999999</v>
      </c>
      <c r="AA147" s="2">
        <v>5738.79</v>
      </c>
      <c r="AB147" s="2">
        <v>5296.7910000000002</v>
      </c>
      <c r="AC147" s="2">
        <v>4944.8050000000003</v>
      </c>
      <c r="AD147">
        <v>2021</v>
      </c>
    </row>
    <row r="148" spans="1:30" x14ac:dyDescent="0.25">
      <c r="A148" t="s">
        <v>321</v>
      </c>
      <c r="B148" t="s">
        <v>322</v>
      </c>
      <c r="C148" t="s">
        <v>27</v>
      </c>
      <c r="D148" t="s">
        <v>28</v>
      </c>
      <c r="E148" t="s">
        <v>21</v>
      </c>
      <c r="F148" t="s">
        <v>29</v>
      </c>
      <c r="G148" t="s">
        <v>30</v>
      </c>
      <c r="H148" t="s">
        <v>30</v>
      </c>
      <c r="I148" t="s">
        <v>30</v>
      </c>
      <c r="J148" t="s">
        <v>30</v>
      </c>
      <c r="K148" s="2">
        <v>81052.661999999997</v>
      </c>
      <c r="L148" s="2">
        <v>82067.665999999997</v>
      </c>
      <c r="M148" s="2">
        <v>84131.599000000002</v>
      </c>
      <c r="N148" s="2">
        <v>88969.641000000003</v>
      </c>
      <c r="O148" s="2">
        <v>87504.131999999998</v>
      </c>
      <c r="P148" s="2">
        <v>77642.384000000005</v>
      </c>
      <c r="Q148" s="2">
        <v>72207.024999999994</v>
      </c>
      <c r="R148" s="2">
        <v>65267.646999999997</v>
      </c>
      <c r="S148" s="2">
        <v>59835.508999999998</v>
      </c>
      <c r="T148" s="2">
        <v>58647.385999999999</v>
      </c>
      <c r="U148" s="2">
        <v>57582.589</v>
      </c>
      <c r="V148" s="2">
        <v>58606.196000000004</v>
      </c>
      <c r="W148" s="2">
        <v>59669.633000000002</v>
      </c>
      <c r="X148" s="2">
        <v>59522.01</v>
      </c>
      <c r="Y148" s="2">
        <v>60095.925999999999</v>
      </c>
      <c r="Z148" s="2">
        <v>61029.788</v>
      </c>
      <c r="AA148" s="2">
        <v>56658.724999999999</v>
      </c>
      <c r="AB148" s="2">
        <v>61162.648000000001</v>
      </c>
      <c r="AC148" s="2">
        <v>63802.999000000003</v>
      </c>
      <c r="AD148">
        <v>2020</v>
      </c>
    </row>
    <row r="149" spans="1:30" x14ac:dyDescent="0.25">
      <c r="A149" t="s">
        <v>323</v>
      </c>
      <c r="B149" t="s">
        <v>324</v>
      </c>
      <c r="C149" t="s">
        <v>27</v>
      </c>
      <c r="D149" t="s">
        <v>28</v>
      </c>
      <c r="E149" t="s">
        <v>21</v>
      </c>
      <c r="F149" t="s">
        <v>29</v>
      </c>
      <c r="G149" s="2">
        <v>2602.5819999999999</v>
      </c>
      <c r="H149" s="2">
        <v>2620.7779999999998</v>
      </c>
      <c r="I149" s="2">
        <v>2633.587</v>
      </c>
      <c r="J149" s="2">
        <v>2749.45</v>
      </c>
      <c r="K149" s="2">
        <v>2790.7130000000002</v>
      </c>
      <c r="L149" s="2">
        <v>2915.7489999999998</v>
      </c>
      <c r="M149" s="2">
        <v>3097.5749999999998</v>
      </c>
      <c r="N149" s="2">
        <v>3108.6260000000002</v>
      </c>
      <c r="O149" s="2">
        <v>3290.404</v>
      </c>
      <c r="P149" s="2">
        <v>3291.402</v>
      </c>
      <c r="Q149" s="2">
        <v>3430.7530000000002</v>
      </c>
      <c r="R149" s="2">
        <v>3501.6080000000002</v>
      </c>
      <c r="S149" s="2">
        <v>3532.6849999999999</v>
      </c>
      <c r="T149" s="2">
        <v>3623.5720000000001</v>
      </c>
      <c r="U149" s="2">
        <v>3780.0569999999998</v>
      </c>
      <c r="V149" s="2">
        <v>3823.5459999999998</v>
      </c>
      <c r="W149" s="2">
        <v>3903.4169999999999</v>
      </c>
      <c r="X149" s="2">
        <v>3975.0250000000001</v>
      </c>
      <c r="Y149" s="2">
        <v>3997.402</v>
      </c>
      <c r="Z149" s="2">
        <v>4009.0509999999999</v>
      </c>
      <c r="AA149" s="2">
        <v>4035.5749999999998</v>
      </c>
      <c r="AB149" s="2">
        <v>4019.212</v>
      </c>
      <c r="AC149" s="2">
        <v>3983.57</v>
      </c>
      <c r="AD149">
        <v>2011</v>
      </c>
    </row>
    <row r="150" spans="1:30" x14ac:dyDescent="0.25">
      <c r="A150" t="s">
        <v>325</v>
      </c>
      <c r="B150" t="s">
        <v>326</v>
      </c>
      <c r="C150" t="s">
        <v>27</v>
      </c>
      <c r="D150" t="s">
        <v>28</v>
      </c>
      <c r="E150" t="s">
        <v>21</v>
      </c>
      <c r="F150" t="s">
        <v>29</v>
      </c>
      <c r="G150" s="2">
        <v>42525.493000000002</v>
      </c>
      <c r="H150" s="2">
        <v>41004.021000000001</v>
      </c>
      <c r="I150" s="2">
        <v>38893.262000000002</v>
      </c>
      <c r="J150" s="2">
        <v>42226.588000000003</v>
      </c>
      <c r="K150" s="2">
        <v>44488.302000000003</v>
      </c>
      <c r="L150" s="2">
        <v>45426.514000000003</v>
      </c>
      <c r="M150" s="2">
        <v>45159.495999999999</v>
      </c>
      <c r="N150" s="2">
        <v>44482.612000000001</v>
      </c>
      <c r="O150" s="2">
        <v>45712.603000000003</v>
      </c>
      <c r="P150" s="2">
        <v>43303.866000000002</v>
      </c>
      <c r="Q150" s="2">
        <v>43996.699000000001</v>
      </c>
      <c r="R150" s="2">
        <v>47434.59</v>
      </c>
      <c r="S150" s="2">
        <v>48605.292000000001</v>
      </c>
      <c r="T150" s="2">
        <v>49677.209000000003</v>
      </c>
      <c r="U150" s="2">
        <v>50615.17</v>
      </c>
      <c r="V150" s="2">
        <v>51456.175999999999</v>
      </c>
      <c r="W150" s="2">
        <v>51186.04</v>
      </c>
      <c r="X150" s="2">
        <v>49855.993999999999</v>
      </c>
      <c r="Y150" s="2">
        <v>50005.26</v>
      </c>
      <c r="Z150" s="2">
        <v>49235.978999999999</v>
      </c>
      <c r="AA150" s="2">
        <v>46028.72</v>
      </c>
      <c r="AB150" s="2">
        <v>49099.552000000003</v>
      </c>
      <c r="AC150" s="2">
        <v>52345.976000000002</v>
      </c>
      <c r="AD150">
        <v>2021</v>
      </c>
    </row>
    <row r="151" spans="1:30" x14ac:dyDescent="0.25">
      <c r="A151" t="s">
        <v>327</v>
      </c>
      <c r="B151" t="s">
        <v>328</v>
      </c>
      <c r="C151" t="s">
        <v>27</v>
      </c>
      <c r="D151" t="s">
        <v>28</v>
      </c>
      <c r="E151" t="s">
        <v>21</v>
      </c>
      <c r="F151" t="s">
        <v>29</v>
      </c>
      <c r="G151" s="2">
        <v>2595.1089999999999</v>
      </c>
      <c r="H151" s="2">
        <v>2642.6860000000001</v>
      </c>
      <c r="I151" s="2">
        <v>2580.8319999999999</v>
      </c>
      <c r="J151" s="2">
        <v>2658.5619999999999</v>
      </c>
      <c r="K151" s="2">
        <v>2712.8780000000002</v>
      </c>
      <c r="L151" s="2">
        <v>2758.3530000000001</v>
      </c>
      <c r="M151" s="2">
        <v>2750.1950000000002</v>
      </c>
      <c r="N151" s="2">
        <v>2754.192</v>
      </c>
      <c r="O151" s="2">
        <v>2780.6149999999998</v>
      </c>
      <c r="P151" s="2">
        <v>2780.6129999999998</v>
      </c>
      <c r="Q151" s="2">
        <v>2797.11</v>
      </c>
      <c r="R151" s="2">
        <v>2757.0790000000002</v>
      </c>
      <c r="S151" s="2">
        <v>2788.6709999999998</v>
      </c>
      <c r="T151" s="2">
        <v>2777.1120000000001</v>
      </c>
      <c r="U151" s="2">
        <v>2868.3159999999998</v>
      </c>
      <c r="V151" s="2">
        <v>2966.4549999999999</v>
      </c>
      <c r="W151" s="2">
        <v>3067.6660000000002</v>
      </c>
      <c r="X151" s="2">
        <v>3203.9059999999999</v>
      </c>
      <c r="Y151" s="2">
        <v>3309.4859999999999</v>
      </c>
      <c r="Z151" s="2">
        <v>3368.2669999999998</v>
      </c>
      <c r="AA151" s="2">
        <v>3321.7159999999999</v>
      </c>
      <c r="AB151" s="2">
        <v>3429.0610000000001</v>
      </c>
      <c r="AC151" s="2">
        <v>3494.5590000000002</v>
      </c>
      <c r="AD151">
        <v>2020</v>
      </c>
    </row>
    <row r="152" spans="1:30" x14ac:dyDescent="0.25">
      <c r="A152" t="s">
        <v>329</v>
      </c>
      <c r="B152" t="s">
        <v>330</v>
      </c>
      <c r="C152" t="s">
        <v>27</v>
      </c>
      <c r="D152" t="s">
        <v>28</v>
      </c>
      <c r="E152" t="s">
        <v>21</v>
      </c>
      <c r="F152" t="s">
        <v>29</v>
      </c>
      <c r="G152" s="3">
        <v>8624.7430000000004</v>
      </c>
      <c r="H152" s="3">
        <v>9070.9599999999991</v>
      </c>
      <c r="I152" s="3">
        <v>9720.8379999999997</v>
      </c>
      <c r="J152" s="3">
        <v>10176.43</v>
      </c>
      <c r="K152" s="3">
        <v>11122.965</v>
      </c>
      <c r="L152" s="3">
        <v>12289.29</v>
      </c>
      <c r="M152" s="3">
        <v>12967.891</v>
      </c>
      <c r="N152" s="3">
        <v>13859.040999999999</v>
      </c>
      <c r="O152" s="3">
        <v>14705.317999999999</v>
      </c>
      <c r="P152" s="3">
        <v>14361.076999999999</v>
      </c>
      <c r="Q152" s="3">
        <v>14524.334000000001</v>
      </c>
      <c r="R152" s="3">
        <v>14932.558000000001</v>
      </c>
      <c r="S152" s="3">
        <v>14902.911</v>
      </c>
      <c r="T152" s="3">
        <v>15408.766</v>
      </c>
      <c r="U152" s="3">
        <v>15237.763000000001</v>
      </c>
      <c r="V152" s="3">
        <v>15588.003000000001</v>
      </c>
      <c r="W152" s="3">
        <v>16193.002</v>
      </c>
      <c r="X152" s="3">
        <v>16621.467000000001</v>
      </c>
      <c r="Y152" s="3">
        <v>17463.775000000001</v>
      </c>
      <c r="Z152" s="3">
        <v>18318.294000000002</v>
      </c>
      <c r="AA152" s="3">
        <v>18274.161</v>
      </c>
      <c r="AB152" s="3">
        <v>19732.724999999999</v>
      </c>
      <c r="AC152" s="3">
        <v>20258.028999999999</v>
      </c>
      <c r="AD152" s="1">
        <v>2021</v>
      </c>
    </row>
    <row r="153" spans="1:30" x14ac:dyDescent="0.25">
      <c r="A153" t="s">
        <v>331</v>
      </c>
      <c r="B153" t="s">
        <v>332</v>
      </c>
      <c r="C153" t="s">
        <v>27</v>
      </c>
      <c r="D153" t="s">
        <v>28</v>
      </c>
      <c r="E153" t="s">
        <v>21</v>
      </c>
      <c r="F153" t="s">
        <v>29</v>
      </c>
      <c r="G153" s="2">
        <v>19051.434000000001</v>
      </c>
      <c r="H153" s="2">
        <v>18602.465</v>
      </c>
      <c r="I153" s="2">
        <v>18481.896000000001</v>
      </c>
      <c r="J153" s="2">
        <v>17381.655999999999</v>
      </c>
      <c r="K153" s="2">
        <v>16948.851999999999</v>
      </c>
      <c r="L153" s="2">
        <v>18391.156999999999</v>
      </c>
      <c r="M153" s="2">
        <v>19705.312999999998</v>
      </c>
      <c r="N153" s="2">
        <v>21647.352999999999</v>
      </c>
      <c r="O153" s="2">
        <v>20725.008000000002</v>
      </c>
      <c r="P153" s="2">
        <v>20417.754000000001</v>
      </c>
      <c r="Q153" s="2">
        <v>21110.627</v>
      </c>
      <c r="R153" s="2">
        <v>22904.883999999998</v>
      </c>
      <c r="S153" s="2">
        <v>23547.743999999999</v>
      </c>
      <c r="T153" s="2">
        <v>24597.11</v>
      </c>
      <c r="U153" s="2">
        <v>25359.897000000001</v>
      </c>
      <c r="V153" s="2">
        <v>26276.178</v>
      </c>
      <c r="W153" s="2">
        <v>27490.204000000002</v>
      </c>
      <c r="X153" s="2">
        <v>28530.625</v>
      </c>
      <c r="Y153" s="2">
        <v>29121.157999999999</v>
      </c>
      <c r="Z153" s="2">
        <v>29736.371999999999</v>
      </c>
      <c r="AA153" s="2">
        <v>27213.246999999999</v>
      </c>
      <c r="AB153" s="2">
        <v>29116.806</v>
      </c>
      <c r="AC153" s="2">
        <v>31411.048999999999</v>
      </c>
      <c r="AD153">
        <v>2015</v>
      </c>
    </row>
    <row r="154" spans="1:30" x14ac:dyDescent="0.25">
      <c r="A154" t="s">
        <v>333</v>
      </c>
      <c r="B154" t="s">
        <v>334</v>
      </c>
      <c r="C154" t="s">
        <v>27</v>
      </c>
      <c r="D154" t="s">
        <v>28</v>
      </c>
      <c r="E154" t="s">
        <v>21</v>
      </c>
      <c r="F154" t="s">
        <v>29</v>
      </c>
      <c r="G154">
        <v>838.14499999999998</v>
      </c>
      <c r="H154">
        <v>955.12300000000005</v>
      </c>
      <c r="I154" s="2">
        <v>1156.04</v>
      </c>
      <c r="J154" s="2">
        <v>1206.681</v>
      </c>
      <c r="K154" s="2">
        <v>1231.162</v>
      </c>
      <c r="L154" s="2">
        <v>1238.396</v>
      </c>
      <c r="M154" s="2">
        <v>1250.049</v>
      </c>
      <c r="N154" s="2">
        <v>1314.61</v>
      </c>
      <c r="O154" s="2">
        <v>1353.0709999999999</v>
      </c>
      <c r="P154" s="2">
        <v>1365.223</v>
      </c>
      <c r="Q154" s="2">
        <v>1406.182</v>
      </c>
      <c r="R154" s="2">
        <v>1461.32</v>
      </c>
      <c r="S154" s="2">
        <v>1645.6759999999999</v>
      </c>
      <c r="T154" s="2">
        <v>1942.8440000000001</v>
      </c>
      <c r="U154" s="2">
        <v>1987.011</v>
      </c>
      <c r="V154" s="2">
        <v>1545.7239999999999</v>
      </c>
      <c r="W154" s="2">
        <v>1608.7429999999999</v>
      </c>
      <c r="X154" s="2">
        <v>1633.73</v>
      </c>
      <c r="Y154" s="2">
        <v>1654.5989999999999</v>
      </c>
      <c r="Z154" s="2">
        <v>1705.192</v>
      </c>
      <c r="AA154" s="2">
        <v>1637.297</v>
      </c>
      <c r="AB154" s="2">
        <v>1670.0920000000001</v>
      </c>
      <c r="AC154" s="2">
        <v>1681.63</v>
      </c>
      <c r="AD154">
        <v>2021</v>
      </c>
    </row>
    <row r="155" spans="1:30" x14ac:dyDescent="0.25">
      <c r="A155" t="s">
        <v>335</v>
      </c>
      <c r="B155" t="s">
        <v>336</v>
      </c>
      <c r="C155" t="s">
        <v>27</v>
      </c>
      <c r="D155" t="s">
        <v>28</v>
      </c>
      <c r="E155" t="s">
        <v>21</v>
      </c>
      <c r="F155" t="s">
        <v>29</v>
      </c>
      <c r="G155" s="2">
        <v>55959.033000000003</v>
      </c>
      <c r="H155" s="2">
        <v>53886.497000000003</v>
      </c>
      <c r="I155" s="2">
        <v>55491.898999999998</v>
      </c>
      <c r="J155" s="2">
        <v>58877.612999999998</v>
      </c>
      <c r="K155" s="2">
        <v>63924.722999999998</v>
      </c>
      <c r="L155" s="2">
        <v>67039.195000000007</v>
      </c>
      <c r="M155" s="2">
        <v>70825.798999999999</v>
      </c>
      <c r="N155" s="2">
        <v>74064.653000000006</v>
      </c>
      <c r="O155" s="2">
        <v>71534.98</v>
      </c>
      <c r="P155" s="2">
        <v>69498.543000000005</v>
      </c>
      <c r="Q155" s="2">
        <v>78191.782999999996</v>
      </c>
      <c r="R155" s="2">
        <v>81337.736999999994</v>
      </c>
      <c r="S155" s="2">
        <v>82886.782999999996</v>
      </c>
      <c r="T155" s="2">
        <v>85484.437000000005</v>
      </c>
      <c r="U155" s="2">
        <v>87702.521999999997</v>
      </c>
      <c r="V155" s="2">
        <v>89248.125</v>
      </c>
      <c r="W155" s="2">
        <v>91270.642000000007</v>
      </c>
      <c r="X155" s="2">
        <v>95334.145999999993</v>
      </c>
      <c r="Y155" s="2">
        <v>98280.042000000001</v>
      </c>
      <c r="Z155" s="2">
        <v>98455.327999999994</v>
      </c>
      <c r="AA155" s="2">
        <v>94910.100999999995</v>
      </c>
      <c r="AB155" s="2">
        <v>107741.118</v>
      </c>
      <c r="AC155" s="2">
        <v>108036.111</v>
      </c>
      <c r="AD155">
        <v>2022</v>
      </c>
    </row>
    <row r="156" spans="1:30" x14ac:dyDescent="0.25">
      <c r="A156" t="s">
        <v>337</v>
      </c>
      <c r="B156" t="s">
        <v>338</v>
      </c>
      <c r="C156" t="s">
        <v>27</v>
      </c>
      <c r="D156" t="s">
        <v>28</v>
      </c>
      <c r="E156" t="s">
        <v>21</v>
      </c>
      <c r="F156" t="s">
        <v>29</v>
      </c>
      <c r="G156" s="2">
        <v>16062.848</v>
      </c>
      <c r="H156" s="2">
        <v>16646.787</v>
      </c>
      <c r="I156" s="2">
        <v>17396.932000000001</v>
      </c>
      <c r="J156" s="2">
        <v>18367.508999999998</v>
      </c>
      <c r="K156" s="2">
        <v>19347.937999999998</v>
      </c>
      <c r="L156" s="2">
        <v>20626.331999999999</v>
      </c>
      <c r="M156" s="2">
        <v>22377.126</v>
      </c>
      <c r="N156" s="2">
        <v>24799.832999999999</v>
      </c>
      <c r="O156" s="2">
        <v>26168.405999999999</v>
      </c>
      <c r="P156" s="2">
        <v>24711.651000000002</v>
      </c>
      <c r="Q156" s="2">
        <v>26332.214</v>
      </c>
      <c r="R156" s="2">
        <v>27025.523000000001</v>
      </c>
      <c r="S156" s="2">
        <v>27321.692999999999</v>
      </c>
      <c r="T156" s="2">
        <v>27461.481</v>
      </c>
      <c r="U156" s="2">
        <v>28175.582999999999</v>
      </c>
      <c r="V156" s="2">
        <v>29601.9</v>
      </c>
      <c r="W156" s="2">
        <v>30150.075000000001</v>
      </c>
      <c r="X156" s="2">
        <v>30983.988000000001</v>
      </c>
      <c r="Y156" s="2">
        <v>32186.786</v>
      </c>
      <c r="Z156" s="2">
        <v>32953.504000000001</v>
      </c>
      <c r="AA156" s="2">
        <v>31797.987000000001</v>
      </c>
      <c r="AB156" s="2">
        <v>32745.064999999999</v>
      </c>
      <c r="AC156" s="2">
        <v>33444.819000000003</v>
      </c>
      <c r="AD156">
        <v>2022</v>
      </c>
    </row>
    <row r="157" spans="1:30" x14ac:dyDescent="0.25">
      <c r="A157" t="s">
        <v>339</v>
      </c>
      <c r="B157" t="s">
        <v>340</v>
      </c>
      <c r="C157" t="s">
        <v>27</v>
      </c>
      <c r="D157" t="s">
        <v>28</v>
      </c>
      <c r="E157" t="s">
        <v>21</v>
      </c>
      <c r="F157" t="s">
        <v>29</v>
      </c>
      <c r="G157" s="2">
        <v>26410.420999999998</v>
      </c>
      <c r="H157" s="2">
        <v>27227.945</v>
      </c>
      <c r="I157" s="2">
        <v>28126.959999999999</v>
      </c>
      <c r="J157" s="2">
        <v>28944.848000000002</v>
      </c>
      <c r="K157" s="2">
        <v>30185.51</v>
      </c>
      <c r="L157" s="2">
        <v>31313.844000000001</v>
      </c>
      <c r="M157" s="2">
        <v>33017.821000000004</v>
      </c>
      <c r="N157" s="2">
        <v>35199.222000000002</v>
      </c>
      <c r="O157" s="2">
        <v>36436.589</v>
      </c>
      <c r="P157" s="2">
        <v>33319.964</v>
      </c>
      <c r="Q157" s="2">
        <v>33526.660000000003</v>
      </c>
      <c r="R157" s="2">
        <v>33762.428</v>
      </c>
      <c r="S157" s="2">
        <v>32786.392</v>
      </c>
      <c r="T157" s="2">
        <v>32396.564999999999</v>
      </c>
      <c r="U157" s="2">
        <v>33256.775000000001</v>
      </c>
      <c r="V157" s="2">
        <v>33962.300000000003</v>
      </c>
      <c r="W157" s="2">
        <v>35023.93</v>
      </c>
      <c r="X157" s="2">
        <v>36680.184999999998</v>
      </c>
      <c r="Y157" s="2">
        <v>38295.870999999999</v>
      </c>
      <c r="Z157" s="2">
        <v>39350.415999999997</v>
      </c>
      <c r="AA157" s="2">
        <v>37381.285000000003</v>
      </c>
      <c r="AB157" s="2">
        <v>40199.065000000002</v>
      </c>
      <c r="AC157" s="2">
        <v>42395.678</v>
      </c>
      <c r="AD157">
        <v>2021</v>
      </c>
    </row>
    <row r="158" spans="1:30" x14ac:dyDescent="0.25">
      <c r="A158" t="s">
        <v>341</v>
      </c>
      <c r="B158" t="s">
        <v>342</v>
      </c>
      <c r="C158" t="s">
        <v>27</v>
      </c>
      <c r="D158" t="s">
        <v>28</v>
      </c>
      <c r="E158" t="s">
        <v>21</v>
      </c>
      <c r="F158" t="s">
        <v>29</v>
      </c>
      <c r="G158" s="2">
        <v>2014.1559999999999</v>
      </c>
      <c r="H158" s="2">
        <v>1804.5540000000001</v>
      </c>
      <c r="I158" s="2">
        <v>1707.7619999999999</v>
      </c>
      <c r="J158" s="2">
        <v>1772.0340000000001</v>
      </c>
      <c r="K158" s="2">
        <v>1842.6369999999999</v>
      </c>
      <c r="L158" s="2">
        <v>1897.422</v>
      </c>
      <c r="M158" s="2">
        <v>1943.713</v>
      </c>
      <c r="N158" s="2">
        <v>1984.489</v>
      </c>
      <c r="O158" s="2">
        <v>2052.8440000000001</v>
      </c>
      <c r="P158" s="2">
        <v>2057.299</v>
      </c>
      <c r="Q158" s="2">
        <v>2180.8809999999999</v>
      </c>
      <c r="R158" s="2">
        <v>2280.3440000000001</v>
      </c>
      <c r="S158" s="2">
        <v>2251.0630000000001</v>
      </c>
      <c r="T158" s="2">
        <v>2305.6550000000002</v>
      </c>
      <c r="U158" s="2">
        <v>2270.41</v>
      </c>
      <c r="V158" s="2">
        <v>2247.0680000000002</v>
      </c>
      <c r="W158" s="2">
        <v>2309.4780000000001</v>
      </c>
      <c r="X158" s="2">
        <v>2318.4470000000001</v>
      </c>
      <c r="Y158" s="2">
        <v>2320.6950000000002</v>
      </c>
      <c r="Z158" s="2">
        <v>2301.4679999999998</v>
      </c>
      <c r="AA158" s="2">
        <v>2168.4169999999999</v>
      </c>
      <c r="AB158" s="2">
        <v>2103.7350000000001</v>
      </c>
      <c r="AC158" s="2">
        <v>1969.027</v>
      </c>
      <c r="AD158">
        <v>2019</v>
      </c>
    </row>
    <row r="159" spans="1:30" x14ac:dyDescent="0.25">
      <c r="A159" t="s">
        <v>343</v>
      </c>
      <c r="B159" t="s">
        <v>344</v>
      </c>
      <c r="C159" t="s">
        <v>27</v>
      </c>
      <c r="D159" t="s">
        <v>28</v>
      </c>
      <c r="E159" t="s">
        <v>21</v>
      </c>
      <c r="F159" t="s">
        <v>29</v>
      </c>
      <c r="G159" t="s">
        <v>30</v>
      </c>
      <c r="H159" t="s">
        <v>30</v>
      </c>
      <c r="I159" t="s">
        <v>30</v>
      </c>
      <c r="J159" t="s">
        <v>30</v>
      </c>
      <c r="K159" t="s">
        <v>30</v>
      </c>
      <c r="L159" t="s">
        <v>30</v>
      </c>
      <c r="M159" t="s">
        <v>30</v>
      </c>
      <c r="N159" t="s">
        <v>30</v>
      </c>
      <c r="O159" t="s">
        <v>30</v>
      </c>
      <c r="P159" t="s">
        <v>30</v>
      </c>
      <c r="Q159" t="s">
        <v>30</v>
      </c>
      <c r="R159" t="s">
        <v>30</v>
      </c>
      <c r="S159" s="2">
        <v>1093.645</v>
      </c>
      <c r="T159" s="2">
        <v>1124.01</v>
      </c>
      <c r="U159" s="2">
        <v>1123.4369999999999</v>
      </c>
      <c r="V159" s="2">
        <v>1142.998</v>
      </c>
      <c r="W159" s="2">
        <v>1164.4780000000001</v>
      </c>
      <c r="X159" s="2">
        <v>1157.5350000000001</v>
      </c>
      <c r="Y159" s="2">
        <v>1167.5519999999999</v>
      </c>
      <c r="Z159" s="2">
        <v>1166.4100000000001</v>
      </c>
      <c r="AA159" s="2">
        <v>1131.4110000000001</v>
      </c>
      <c r="AB159" s="2">
        <v>1132.932</v>
      </c>
      <c r="AC159" s="2">
        <v>1120.809</v>
      </c>
      <c r="AD159">
        <v>2013</v>
      </c>
    </row>
    <row r="160" spans="1:30" x14ac:dyDescent="0.25">
      <c r="A160" t="s">
        <v>345</v>
      </c>
      <c r="B160" t="s">
        <v>346</v>
      </c>
      <c r="C160" t="s">
        <v>27</v>
      </c>
      <c r="D160" t="s">
        <v>28</v>
      </c>
      <c r="E160" t="s">
        <v>21</v>
      </c>
      <c r="F160" t="s">
        <v>29</v>
      </c>
      <c r="G160" s="2">
        <v>11050.498</v>
      </c>
      <c r="H160" s="2">
        <v>11144.34</v>
      </c>
      <c r="I160" s="2">
        <v>11399.409</v>
      </c>
      <c r="J160" s="2">
        <v>11622.507</v>
      </c>
      <c r="K160" s="2">
        <v>12022.407999999999</v>
      </c>
      <c r="L160" s="2">
        <v>12511.386</v>
      </c>
      <c r="M160" s="2">
        <v>13052.683000000001</v>
      </c>
      <c r="N160" s="2">
        <v>13572.23</v>
      </c>
      <c r="O160" s="2">
        <v>13806.754999999999</v>
      </c>
      <c r="P160" s="2">
        <v>13392.678</v>
      </c>
      <c r="Q160" s="2">
        <v>13589.003000000001</v>
      </c>
      <c r="R160" s="2">
        <v>13804.425999999999</v>
      </c>
      <c r="S160" s="2">
        <v>13921.299000000001</v>
      </c>
      <c r="T160" s="2">
        <v>14049.388999999999</v>
      </c>
      <c r="U160" s="2">
        <v>14033.156000000001</v>
      </c>
      <c r="V160" s="2">
        <v>14004.891</v>
      </c>
      <c r="W160" s="2">
        <v>13886.183999999999</v>
      </c>
      <c r="X160" s="2">
        <v>13838.851000000001</v>
      </c>
      <c r="Y160" s="2">
        <v>13845.589</v>
      </c>
      <c r="Z160" s="2">
        <v>13690.072</v>
      </c>
      <c r="AA160" s="2">
        <v>12639.636</v>
      </c>
      <c r="AB160" s="2">
        <v>13145.758</v>
      </c>
      <c r="AC160" s="2">
        <v>13312.195</v>
      </c>
      <c r="AD160">
        <v>2022</v>
      </c>
    </row>
    <row r="161" spans="1:30" x14ac:dyDescent="0.25">
      <c r="A161" t="s">
        <v>347</v>
      </c>
      <c r="B161" t="s">
        <v>348</v>
      </c>
      <c r="C161" t="s">
        <v>27</v>
      </c>
      <c r="D161" t="s">
        <v>28</v>
      </c>
      <c r="E161" t="s">
        <v>21</v>
      </c>
      <c r="F161" t="s">
        <v>29</v>
      </c>
      <c r="G161" t="s">
        <v>30</v>
      </c>
      <c r="H161" t="s">
        <v>30</v>
      </c>
      <c r="I161" t="s">
        <v>30</v>
      </c>
      <c r="J161" t="s">
        <v>30</v>
      </c>
      <c r="K161" t="s">
        <v>30</v>
      </c>
      <c r="L161" t="s">
        <v>30</v>
      </c>
      <c r="M161" t="s">
        <v>30</v>
      </c>
      <c r="N161" t="s">
        <v>30</v>
      </c>
      <c r="O161" t="s">
        <v>30</v>
      </c>
      <c r="P161" t="s">
        <v>30</v>
      </c>
      <c r="Q161" t="s">
        <v>30</v>
      </c>
      <c r="R161" s="2">
        <v>1056.03</v>
      </c>
      <c r="S161">
        <v>506.73099999999999</v>
      </c>
      <c r="T161">
        <v>624.20000000000005</v>
      </c>
      <c r="U161">
        <v>614.47799999999995</v>
      </c>
      <c r="V161">
        <v>594.93899999999996</v>
      </c>
      <c r="W161">
        <v>501.11799999999999</v>
      </c>
      <c r="X161">
        <v>458.78100000000001</v>
      </c>
      <c r="Y161">
        <v>435.42200000000003</v>
      </c>
      <c r="Z161">
        <v>425.947</v>
      </c>
      <c r="AA161">
        <v>386.68599999999998</v>
      </c>
      <c r="AB161">
        <v>395.815</v>
      </c>
      <c r="AC161">
        <v>409.86200000000002</v>
      </c>
      <c r="AD161">
        <v>2008</v>
      </c>
    </row>
    <row r="162" spans="1:30" x14ac:dyDescent="0.25">
      <c r="A162" t="s">
        <v>349</v>
      </c>
      <c r="B162" t="s">
        <v>350</v>
      </c>
      <c r="C162" t="s">
        <v>27</v>
      </c>
      <c r="D162" t="s">
        <v>28</v>
      </c>
      <c r="E162" t="s">
        <v>21</v>
      </c>
      <c r="F162" t="s">
        <v>29</v>
      </c>
      <c r="G162" s="2">
        <v>34809.163</v>
      </c>
      <c r="H162" s="2">
        <v>35990.146000000001</v>
      </c>
      <c r="I162" s="2">
        <v>36385.396000000001</v>
      </c>
      <c r="J162" s="2">
        <v>36784.303999999996</v>
      </c>
      <c r="K162" s="2">
        <v>37347.224000000002</v>
      </c>
      <c r="L162" s="2">
        <v>37999.006999999998</v>
      </c>
      <c r="M162" s="2">
        <v>38933.747000000003</v>
      </c>
      <c r="N162" s="2">
        <v>39557.319000000003</v>
      </c>
      <c r="O162" s="2">
        <v>39260.536999999997</v>
      </c>
      <c r="P162" s="2">
        <v>37468.845000000001</v>
      </c>
      <c r="Q162" s="2">
        <v>37373.569000000003</v>
      </c>
      <c r="R162" s="2">
        <v>36931.445</v>
      </c>
      <c r="S162" s="2">
        <v>35814.51</v>
      </c>
      <c r="T162" s="2">
        <v>35443.830999999998</v>
      </c>
      <c r="U162" s="2">
        <v>36046.055</v>
      </c>
      <c r="V162" s="2">
        <v>37465.347000000002</v>
      </c>
      <c r="W162" s="2">
        <v>38570.375999999997</v>
      </c>
      <c r="X162" s="2">
        <v>39647.785000000003</v>
      </c>
      <c r="Y162" s="2">
        <v>40382.949000000001</v>
      </c>
      <c r="Z162" s="2">
        <v>40854.648999999998</v>
      </c>
      <c r="AA162" s="2">
        <v>36036.17</v>
      </c>
      <c r="AB162" s="2">
        <v>37991.214999999997</v>
      </c>
      <c r="AC162" s="2">
        <v>39899.449999999997</v>
      </c>
      <c r="AD162">
        <v>2021</v>
      </c>
    </row>
    <row r="163" spans="1:30" x14ac:dyDescent="0.25">
      <c r="A163" t="s">
        <v>351</v>
      </c>
      <c r="B163" t="s">
        <v>352</v>
      </c>
      <c r="C163" t="s">
        <v>27</v>
      </c>
      <c r="D163" t="s">
        <v>28</v>
      </c>
      <c r="E163" t="s">
        <v>21</v>
      </c>
      <c r="F163" t="s">
        <v>29</v>
      </c>
      <c r="G163" s="2">
        <v>6193.9920000000002</v>
      </c>
      <c r="H163" s="2">
        <v>6030.2650000000003</v>
      </c>
      <c r="I163" s="2">
        <v>6205.5240000000003</v>
      </c>
      <c r="J163" s="2">
        <v>6518.9030000000002</v>
      </c>
      <c r="K163" s="2">
        <v>6816.027</v>
      </c>
      <c r="L163" s="2">
        <v>7182.9920000000002</v>
      </c>
      <c r="M163" s="2">
        <v>7674.5169999999998</v>
      </c>
      <c r="N163" s="2">
        <v>8135.8010000000004</v>
      </c>
      <c r="O163" s="2">
        <v>8558.6640000000007</v>
      </c>
      <c r="P163" s="2">
        <v>8800.1039999999994</v>
      </c>
      <c r="Q163" s="2">
        <v>9440.6710000000003</v>
      </c>
      <c r="R163" s="2">
        <v>10190.349</v>
      </c>
      <c r="S163" s="2">
        <v>11055.633</v>
      </c>
      <c r="T163" s="2">
        <v>11414.165000000001</v>
      </c>
      <c r="U163" s="2">
        <v>12029.374</v>
      </c>
      <c r="V163" s="2">
        <v>12420.550999999999</v>
      </c>
      <c r="W163" s="2">
        <v>12904.853999999999</v>
      </c>
      <c r="X163" s="2">
        <v>13584.192999999999</v>
      </c>
      <c r="Y163" s="2">
        <v>13753.052</v>
      </c>
      <c r="Z163" s="2">
        <v>13639.02</v>
      </c>
      <c r="AA163" s="2">
        <v>13095.759</v>
      </c>
      <c r="AB163" s="2">
        <v>13386.681</v>
      </c>
      <c r="AC163" s="2">
        <v>12096.781000000001</v>
      </c>
      <c r="AD163">
        <v>2020</v>
      </c>
    </row>
    <row r="164" spans="1:30" x14ac:dyDescent="0.25">
      <c r="A164" t="s">
        <v>353</v>
      </c>
      <c r="B164" t="s">
        <v>354</v>
      </c>
      <c r="C164" t="s">
        <v>27</v>
      </c>
      <c r="D164" t="s">
        <v>28</v>
      </c>
      <c r="E164" t="s">
        <v>21</v>
      </c>
      <c r="F164" t="s">
        <v>29</v>
      </c>
      <c r="G164" s="2">
        <v>19521.530999999999</v>
      </c>
      <c r="H164" s="2">
        <v>20282.562000000002</v>
      </c>
      <c r="I164" s="2">
        <v>20273.395</v>
      </c>
      <c r="J164" s="2">
        <v>19201.677</v>
      </c>
      <c r="K164" s="2">
        <v>19692.225999999999</v>
      </c>
      <c r="L164" s="2">
        <v>21324.476999999999</v>
      </c>
      <c r="M164" s="2">
        <v>21728.534</v>
      </c>
      <c r="N164" s="2">
        <v>21607.438999999998</v>
      </c>
      <c r="O164" s="2">
        <v>23760.802</v>
      </c>
      <c r="P164" s="2">
        <v>22707.906999999999</v>
      </c>
      <c r="Q164" s="2">
        <v>22470.978999999999</v>
      </c>
      <c r="R164" s="2">
        <v>22587.957999999999</v>
      </c>
      <c r="S164" s="2">
        <v>22221.238000000001</v>
      </c>
      <c r="T164" s="2">
        <v>23233.743999999999</v>
      </c>
      <c r="U164" s="2">
        <v>24731.429</v>
      </c>
      <c r="V164" s="2">
        <v>24656.761999999999</v>
      </c>
      <c r="W164" s="2">
        <v>25360.272000000001</v>
      </c>
      <c r="X164" s="2">
        <v>25340.705999999998</v>
      </c>
      <c r="Y164" s="2">
        <v>25364.892</v>
      </c>
      <c r="Z164" s="2">
        <v>26124.753000000001</v>
      </c>
      <c r="AA164" s="2">
        <v>22102.377</v>
      </c>
      <c r="AB164" s="2">
        <v>21686.516</v>
      </c>
      <c r="AC164" s="2">
        <v>23389.347000000002</v>
      </c>
      <c r="AD164">
        <v>2015</v>
      </c>
    </row>
    <row r="165" spans="1:30" x14ac:dyDescent="0.25">
      <c r="A165" t="s">
        <v>355</v>
      </c>
      <c r="B165" t="s">
        <v>356</v>
      </c>
      <c r="C165" t="s">
        <v>27</v>
      </c>
      <c r="D165" t="s">
        <v>28</v>
      </c>
      <c r="E165" t="s">
        <v>21</v>
      </c>
      <c r="F165" t="s">
        <v>29</v>
      </c>
      <c r="G165" s="2">
        <v>12913.694</v>
      </c>
      <c r="H165" s="2">
        <v>12323.187</v>
      </c>
      <c r="I165" s="2">
        <v>12278.563</v>
      </c>
      <c r="J165" s="2">
        <v>12683.641</v>
      </c>
      <c r="K165" s="2">
        <v>13453.561</v>
      </c>
      <c r="L165" s="2">
        <v>13243.703</v>
      </c>
      <c r="M165" s="2">
        <v>13895.246999999999</v>
      </c>
      <c r="N165" s="2">
        <v>14001.092000000001</v>
      </c>
      <c r="O165" s="2">
        <v>14512.906000000001</v>
      </c>
      <c r="P165" s="2">
        <v>14727.948</v>
      </c>
      <c r="Q165" s="2">
        <v>14709.407999999999</v>
      </c>
      <c r="R165" s="2">
        <v>15271.245999999999</v>
      </c>
      <c r="S165" s="2">
        <v>15059.441999999999</v>
      </c>
      <c r="T165" s="2">
        <v>14586.815000000001</v>
      </c>
      <c r="U165" s="2">
        <v>14616.468000000001</v>
      </c>
      <c r="V165" s="2">
        <v>14448.678</v>
      </c>
      <c r="W165" s="2">
        <v>14860.656999999999</v>
      </c>
      <c r="X165" s="2">
        <v>15235.584999999999</v>
      </c>
      <c r="Y165" s="2">
        <v>15552.166999999999</v>
      </c>
      <c r="Z165" s="2">
        <v>15354.321</v>
      </c>
      <c r="AA165" s="2">
        <v>11540.593999999999</v>
      </c>
      <c r="AB165" s="2">
        <v>12870.906000000001</v>
      </c>
      <c r="AC165" s="2">
        <v>14692.713</v>
      </c>
      <c r="AD165">
        <v>2015</v>
      </c>
    </row>
    <row r="166" spans="1:30" x14ac:dyDescent="0.25">
      <c r="A166" t="s">
        <v>357</v>
      </c>
      <c r="B166" t="s">
        <v>358</v>
      </c>
      <c r="C166" t="s">
        <v>27</v>
      </c>
      <c r="D166" t="s">
        <v>28</v>
      </c>
      <c r="E166" t="s">
        <v>21</v>
      </c>
      <c r="F166" t="s">
        <v>29</v>
      </c>
      <c r="G166" s="2">
        <v>9396.4320000000007</v>
      </c>
      <c r="H166" s="2">
        <v>9535.61</v>
      </c>
      <c r="I166" s="2">
        <v>9988.6659999999993</v>
      </c>
      <c r="J166" s="2">
        <v>10588.462</v>
      </c>
      <c r="K166" s="2">
        <v>10972.905000000001</v>
      </c>
      <c r="L166" s="2">
        <v>11209.174000000001</v>
      </c>
      <c r="M166" s="2">
        <v>11928.531999999999</v>
      </c>
      <c r="N166" s="2">
        <v>12282.826999999999</v>
      </c>
      <c r="O166" s="2">
        <v>12321.62</v>
      </c>
      <c r="P166" s="2">
        <v>12157.028</v>
      </c>
      <c r="Q166" s="2">
        <v>11624.147999999999</v>
      </c>
      <c r="R166" s="2">
        <v>11540.028</v>
      </c>
      <c r="S166" s="2">
        <v>11648.253000000001</v>
      </c>
      <c r="T166" s="2">
        <v>11907.968000000001</v>
      </c>
      <c r="U166" s="2">
        <v>12017.096</v>
      </c>
      <c r="V166" s="2">
        <v>12323.856</v>
      </c>
      <c r="W166" s="2">
        <v>12806.272999999999</v>
      </c>
      <c r="X166" s="2">
        <v>12975.244000000001</v>
      </c>
      <c r="Y166" s="2">
        <v>13376.585999999999</v>
      </c>
      <c r="Z166" s="2">
        <v>13454.424999999999</v>
      </c>
      <c r="AA166" s="2">
        <v>12941.004999999999</v>
      </c>
      <c r="AB166" s="2">
        <v>13028.178</v>
      </c>
      <c r="AC166" s="2">
        <v>13707.76</v>
      </c>
      <c r="AD166">
        <v>2016</v>
      </c>
    </row>
    <row r="167" spans="1:30" x14ac:dyDescent="0.25">
      <c r="A167" t="s">
        <v>359</v>
      </c>
      <c r="B167" t="s">
        <v>360</v>
      </c>
      <c r="C167" t="s">
        <v>27</v>
      </c>
      <c r="D167" t="s">
        <v>28</v>
      </c>
      <c r="E167" t="s">
        <v>21</v>
      </c>
      <c r="F167" t="s">
        <v>29</v>
      </c>
      <c r="G167" s="2">
        <v>3970.4940000000001</v>
      </c>
      <c r="H167" s="2">
        <v>4291.5889999999999</v>
      </c>
      <c r="I167" s="2">
        <v>4435.335</v>
      </c>
      <c r="J167" s="2">
        <v>4587.9889999999996</v>
      </c>
      <c r="K167" s="2">
        <v>4701.3909999999996</v>
      </c>
      <c r="L167" s="2">
        <v>4850.6670000000004</v>
      </c>
      <c r="M167" s="2">
        <v>5036.5339999999997</v>
      </c>
      <c r="N167" s="2">
        <v>5190.424</v>
      </c>
      <c r="O167" s="2">
        <v>5253.4949999999999</v>
      </c>
      <c r="P167" s="2">
        <v>4978.6490000000003</v>
      </c>
      <c r="Q167" s="2">
        <v>5039.7049999999999</v>
      </c>
      <c r="R167" s="2">
        <v>5993.7420000000002</v>
      </c>
      <c r="S167" s="2">
        <v>4634.7700000000004</v>
      </c>
      <c r="T167" s="2">
        <v>4580.5770000000002</v>
      </c>
      <c r="U167" s="2">
        <v>4649.3789999999999</v>
      </c>
      <c r="V167" s="2">
        <v>4732.07</v>
      </c>
      <c r="W167" s="2">
        <v>4808.9089999999997</v>
      </c>
      <c r="X167" s="2">
        <v>4705.1459999999997</v>
      </c>
      <c r="Y167" s="2">
        <v>4465.8040000000001</v>
      </c>
      <c r="Z167" s="2">
        <v>4229.5339999999997</v>
      </c>
      <c r="AA167" s="2">
        <v>3972.7190000000001</v>
      </c>
      <c r="AB167" s="2">
        <v>3891.4059999999999</v>
      </c>
      <c r="AC167" s="2">
        <v>3697.9740000000002</v>
      </c>
      <c r="AD167">
        <v>2011</v>
      </c>
    </row>
    <row r="168" spans="1:30" x14ac:dyDescent="0.25">
      <c r="A168" t="s">
        <v>361</v>
      </c>
      <c r="B168" t="s">
        <v>362</v>
      </c>
      <c r="C168" t="s">
        <v>27</v>
      </c>
      <c r="D168" t="s">
        <v>28</v>
      </c>
      <c r="E168" t="s">
        <v>21</v>
      </c>
      <c r="F168" t="s">
        <v>29</v>
      </c>
      <c r="G168" s="2">
        <v>13091.562</v>
      </c>
      <c r="H168" s="2">
        <v>13533.415000000001</v>
      </c>
      <c r="I168" s="2">
        <v>13872.732</v>
      </c>
      <c r="J168" s="2">
        <v>14585.375</v>
      </c>
      <c r="K168" s="2">
        <v>15371.733</v>
      </c>
      <c r="L168" s="2">
        <v>15942.968000000001</v>
      </c>
      <c r="M168" s="2">
        <v>16671.323</v>
      </c>
      <c r="N168" s="2">
        <v>17325.095000000001</v>
      </c>
      <c r="O168" s="2">
        <v>17796.830999999998</v>
      </c>
      <c r="P168" s="2">
        <v>18085.780999999999</v>
      </c>
      <c r="Q168" s="2">
        <v>18767.946</v>
      </c>
      <c r="R168" s="2">
        <v>19543.728999999999</v>
      </c>
      <c r="S168" s="2">
        <v>20006.778999999999</v>
      </c>
      <c r="T168" s="2">
        <v>20271.886999999999</v>
      </c>
      <c r="U168" s="2">
        <v>20012.366000000002</v>
      </c>
      <c r="V168" s="2">
        <v>19038.952000000001</v>
      </c>
      <c r="W168" s="2">
        <v>17837.437000000002</v>
      </c>
      <c r="X168" s="2">
        <v>17879.62</v>
      </c>
      <c r="Y168" s="2">
        <v>18551.302</v>
      </c>
      <c r="Z168" s="2">
        <v>18507.186000000002</v>
      </c>
      <c r="AA168" s="2">
        <v>15446.055</v>
      </c>
      <c r="AB168" s="2">
        <v>14844.317999999999</v>
      </c>
      <c r="AC168" s="2">
        <v>14863.114</v>
      </c>
      <c r="AD168">
        <v>2020</v>
      </c>
    </row>
    <row r="169" spans="1:30" x14ac:dyDescent="0.25">
      <c r="A169" t="s">
        <v>363</v>
      </c>
      <c r="B169" t="s">
        <v>364</v>
      </c>
      <c r="C169" t="s">
        <v>27</v>
      </c>
      <c r="D169" t="s">
        <v>28</v>
      </c>
      <c r="E169" t="s">
        <v>21</v>
      </c>
      <c r="F169" t="s">
        <v>29</v>
      </c>
      <c r="G169" s="2">
        <v>41194.377999999997</v>
      </c>
      <c r="H169" s="2">
        <v>41667.947</v>
      </c>
      <c r="I169" s="2">
        <v>42432.569000000003</v>
      </c>
      <c r="J169" s="2">
        <v>43243.978000000003</v>
      </c>
      <c r="K169" s="2">
        <v>44940.550999999999</v>
      </c>
      <c r="L169" s="2">
        <v>46039.555999999997</v>
      </c>
      <c r="M169" s="2">
        <v>47839.917999999998</v>
      </c>
      <c r="N169" s="2">
        <v>49109.794000000002</v>
      </c>
      <c r="O169" s="2">
        <v>48500.741000000002</v>
      </c>
      <c r="P169" s="2">
        <v>45977.012000000002</v>
      </c>
      <c r="Q169" s="2">
        <v>48326.165999999997</v>
      </c>
      <c r="R169" s="2">
        <v>49516.497000000003</v>
      </c>
      <c r="S169" s="2">
        <v>48848.959000000003</v>
      </c>
      <c r="T169" s="2">
        <v>48973.203000000001</v>
      </c>
      <c r="U169" s="2">
        <v>49746.184000000001</v>
      </c>
      <c r="V169" s="2">
        <v>51432.455999999998</v>
      </c>
      <c r="W169" s="2">
        <v>51740.374000000003</v>
      </c>
      <c r="X169" s="2">
        <v>52413.084999999999</v>
      </c>
      <c r="Y169" s="2">
        <v>52860.885999999999</v>
      </c>
      <c r="Z169" s="2">
        <v>53402.351999999999</v>
      </c>
      <c r="AA169" s="2">
        <v>51983.14</v>
      </c>
      <c r="AB169" s="2">
        <v>54400.103000000003</v>
      </c>
      <c r="AC169" s="2">
        <v>55470.071000000004</v>
      </c>
      <c r="AD169">
        <v>2022</v>
      </c>
    </row>
    <row r="170" spans="1:30" x14ac:dyDescent="0.25">
      <c r="A170" t="s">
        <v>365</v>
      </c>
      <c r="B170" t="s">
        <v>366</v>
      </c>
      <c r="C170" t="s">
        <v>27</v>
      </c>
      <c r="D170" t="s">
        <v>28</v>
      </c>
      <c r="E170" t="s">
        <v>21</v>
      </c>
      <c r="F170" t="s">
        <v>29</v>
      </c>
      <c r="G170" s="2">
        <v>59742.000999999997</v>
      </c>
      <c r="H170" s="2">
        <v>60433.110999999997</v>
      </c>
      <c r="I170" s="2">
        <v>59911.463000000003</v>
      </c>
      <c r="J170" s="2">
        <v>59389.254000000001</v>
      </c>
      <c r="K170" s="2">
        <v>60494.248</v>
      </c>
      <c r="L170" s="2">
        <v>61774.292999999998</v>
      </c>
      <c r="M170" s="2">
        <v>63959.356</v>
      </c>
      <c r="N170" s="2">
        <v>66030.744999999995</v>
      </c>
      <c r="O170" s="2">
        <v>67062.785999999993</v>
      </c>
      <c r="P170" s="2">
        <v>64590.394999999997</v>
      </c>
      <c r="Q170" s="2">
        <v>65947.692999999999</v>
      </c>
      <c r="R170" s="2">
        <v>66472.842999999993</v>
      </c>
      <c r="S170" s="2">
        <v>66556.743000000002</v>
      </c>
      <c r="T170" s="2">
        <v>67071.338000000003</v>
      </c>
      <c r="U170" s="2">
        <v>67772.551000000007</v>
      </c>
      <c r="V170" s="2">
        <v>68031.073000000004</v>
      </c>
      <c r="W170" s="2">
        <v>68699.093999999997</v>
      </c>
      <c r="X170" s="2">
        <v>68910.100000000006</v>
      </c>
      <c r="Y170" s="2">
        <v>70350.909</v>
      </c>
      <c r="Z170" s="2">
        <v>70659.713000000003</v>
      </c>
      <c r="AA170" s="2">
        <v>68400.173999999999</v>
      </c>
      <c r="AB170" s="2">
        <v>70761.322</v>
      </c>
      <c r="AC170" s="2">
        <v>71700.796000000002</v>
      </c>
      <c r="AD170">
        <v>2022</v>
      </c>
    </row>
    <row r="171" spans="1:30" x14ac:dyDescent="0.25">
      <c r="A171" t="s">
        <v>367</v>
      </c>
      <c r="B171" t="s">
        <v>368</v>
      </c>
      <c r="C171" t="s">
        <v>27</v>
      </c>
      <c r="D171" t="s">
        <v>28</v>
      </c>
      <c r="E171" t="s">
        <v>21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</row>
    <row r="172" spans="1:30" x14ac:dyDescent="0.25">
      <c r="A172" t="s">
        <v>369</v>
      </c>
      <c r="B172" t="s">
        <v>370</v>
      </c>
      <c r="C172" t="s">
        <v>27</v>
      </c>
      <c r="D172" t="s">
        <v>28</v>
      </c>
      <c r="E172" t="s">
        <v>21</v>
      </c>
      <c r="F172" t="s">
        <v>29</v>
      </c>
      <c r="G172" s="2">
        <v>27909.026000000002</v>
      </c>
      <c r="H172" s="2">
        <v>27359.566999999999</v>
      </c>
      <c r="I172" s="2">
        <v>28711.616000000002</v>
      </c>
      <c r="J172" s="2">
        <v>29813.672999999999</v>
      </c>
      <c r="K172" s="2">
        <v>31767.359</v>
      </c>
      <c r="L172" s="2">
        <v>33358.053999999996</v>
      </c>
      <c r="M172" s="2">
        <v>35119.303999999996</v>
      </c>
      <c r="N172" s="2">
        <v>37391.415999999997</v>
      </c>
      <c r="O172" s="2">
        <v>37561.504000000001</v>
      </c>
      <c r="P172" s="2">
        <v>36823.396000000001</v>
      </c>
      <c r="Q172" s="2">
        <v>40521.885999999999</v>
      </c>
      <c r="R172" s="2">
        <v>41897.103999999999</v>
      </c>
      <c r="S172" s="2">
        <v>42660.864000000001</v>
      </c>
      <c r="T172" s="2">
        <v>43612.476000000002</v>
      </c>
      <c r="U172" s="2">
        <v>45553.254999999997</v>
      </c>
      <c r="V172" s="2">
        <v>46106.213000000003</v>
      </c>
      <c r="W172" s="2">
        <v>47008.921000000002</v>
      </c>
      <c r="X172" s="2">
        <v>48500.845000000001</v>
      </c>
      <c r="Y172" s="2">
        <v>49815.034</v>
      </c>
      <c r="Z172" s="2">
        <v>51310.478000000003</v>
      </c>
      <c r="AA172" s="2">
        <v>53142.481</v>
      </c>
      <c r="AB172" s="2">
        <v>57061.718000000001</v>
      </c>
      <c r="AC172" s="2">
        <v>58565.002999999997</v>
      </c>
      <c r="AD172">
        <v>2021</v>
      </c>
    </row>
    <row r="173" spans="1:30" x14ac:dyDescent="0.25">
      <c r="A173" t="s">
        <v>371</v>
      </c>
      <c r="B173" t="s">
        <v>372</v>
      </c>
      <c r="C173" t="s">
        <v>27</v>
      </c>
      <c r="D173" t="s">
        <v>28</v>
      </c>
      <c r="E173" t="s">
        <v>21</v>
      </c>
      <c r="F173" t="s">
        <v>29</v>
      </c>
      <c r="G173" s="2">
        <v>1344.0740000000001</v>
      </c>
      <c r="H173" s="2">
        <v>1455.203</v>
      </c>
      <c r="I173" s="2">
        <v>1557.94</v>
      </c>
      <c r="J173" s="2">
        <v>1683.126</v>
      </c>
      <c r="K173" s="2">
        <v>1823.8340000000001</v>
      </c>
      <c r="L173" s="2">
        <v>1905.903</v>
      </c>
      <c r="M173" s="2">
        <v>1996.674</v>
      </c>
      <c r="N173" s="2">
        <v>2106.7220000000002</v>
      </c>
      <c r="O173" s="2">
        <v>2224.223</v>
      </c>
      <c r="P173" s="2">
        <v>2260.5320000000002</v>
      </c>
      <c r="Q173" s="2">
        <v>2354.2829999999999</v>
      </c>
      <c r="R173" s="2">
        <v>2472.107</v>
      </c>
      <c r="S173" s="2">
        <v>2597.9789999999998</v>
      </c>
      <c r="T173" s="2">
        <v>2727.877</v>
      </c>
      <c r="U173" s="2">
        <v>2846.2779999999998</v>
      </c>
      <c r="V173" s="2">
        <v>2951.4430000000002</v>
      </c>
      <c r="W173" s="2">
        <v>3087.8009999999999</v>
      </c>
      <c r="X173" s="2">
        <v>3237.9409999999998</v>
      </c>
      <c r="Y173" s="2">
        <v>3412.92</v>
      </c>
      <c r="Z173" s="2">
        <v>3592.5810000000001</v>
      </c>
      <c r="AA173" s="2">
        <v>3677.7669999999998</v>
      </c>
      <c r="AB173" s="2">
        <v>3947.895</v>
      </c>
      <c r="AC173" s="2">
        <v>4185.9849999999997</v>
      </c>
      <c r="AD173">
        <v>2014</v>
      </c>
    </row>
    <row r="174" spans="1:30" x14ac:dyDescent="0.25">
      <c r="A174" t="s">
        <v>373</v>
      </c>
      <c r="B174" t="s">
        <v>374</v>
      </c>
      <c r="C174" t="s">
        <v>27</v>
      </c>
      <c r="D174" t="s">
        <v>28</v>
      </c>
      <c r="E174" t="s">
        <v>21</v>
      </c>
      <c r="F174" t="s">
        <v>29</v>
      </c>
      <c r="G174" s="2">
        <v>1393.9949999999999</v>
      </c>
      <c r="H174" s="2">
        <v>1439.5029999999999</v>
      </c>
      <c r="I174" s="2">
        <v>1501.1949999999999</v>
      </c>
      <c r="J174" s="2">
        <v>1560.2809999999999</v>
      </c>
      <c r="K174" s="2">
        <v>1635.5260000000001</v>
      </c>
      <c r="L174" s="2">
        <v>1707.1690000000001</v>
      </c>
      <c r="M174" s="2">
        <v>1737.1120000000001</v>
      </c>
      <c r="N174" s="2">
        <v>1831.6849999999999</v>
      </c>
      <c r="O174" s="2">
        <v>1880.4649999999999</v>
      </c>
      <c r="P174" s="2">
        <v>1925.5550000000001</v>
      </c>
      <c r="Q174" s="2">
        <v>1989.2239999999999</v>
      </c>
      <c r="R174" s="2">
        <v>2084.1</v>
      </c>
      <c r="S174" s="2">
        <v>2127</v>
      </c>
      <c r="T174" s="2">
        <v>2204.25</v>
      </c>
      <c r="U174" s="2">
        <v>2283.078</v>
      </c>
      <c r="V174" s="2">
        <v>2352.0720000000001</v>
      </c>
      <c r="W174" s="2">
        <v>2439.3629999999998</v>
      </c>
      <c r="X174" s="2">
        <v>2527.8090000000002</v>
      </c>
      <c r="Y174" s="2">
        <v>2624.3490000000002</v>
      </c>
      <c r="Z174" s="2">
        <v>2725.857</v>
      </c>
      <c r="AA174" s="2">
        <v>2774.4520000000002</v>
      </c>
      <c r="AB174" s="2">
        <v>2827.4279999999999</v>
      </c>
      <c r="AC174" s="2">
        <v>2874.31</v>
      </c>
      <c r="AD174">
        <v>2012</v>
      </c>
    </row>
    <row r="175" spans="1:30" x14ac:dyDescent="0.25">
      <c r="A175" t="s">
        <v>375</v>
      </c>
      <c r="B175" t="s">
        <v>376</v>
      </c>
      <c r="C175" t="s">
        <v>27</v>
      </c>
      <c r="D175" t="s">
        <v>28</v>
      </c>
      <c r="E175" t="s">
        <v>21</v>
      </c>
      <c r="F175" t="s">
        <v>29</v>
      </c>
      <c r="G175" s="2">
        <v>9809.6219999999994</v>
      </c>
      <c r="H175" s="2">
        <v>10053.815000000001</v>
      </c>
      <c r="I175" s="2">
        <v>10583.76</v>
      </c>
      <c r="J175" s="2">
        <v>11260.157999999999</v>
      </c>
      <c r="K175" s="2">
        <v>11886.325000000001</v>
      </c>
      <c r="L175" s="2">
        <v>12304.402</v>
      </c>
      <c r="M175" s="2">
        <v>12837.878000000001</v>
      </c>
      <c r="N175" s="2">
        <v>13460.061</v>
      </c>
      <c r="O175" s="2">
        <v>13620.531999999999</v>
      </c>
      <c r="P175" s="2">
        <v>13458.527</v>
      </c>
      <c r="Q175" s="2">
        <v>14399.045</v>
      </c>
      <c r="R175" s="2">
        <v>14450.478999999999</v>
      </c>
      <c r="S175" s="2">
        <v>15424.544</v>
      </c>
      <c r="T175" s="2">
        <v>15767.361000000001</v>
      </c>
      <c r="U175" s="2">
        <v>15854.132</v>
      </c>
      <c r="V175" s="2">
        <v>16285.387000000001</v>
      </c>
      <c r="W175" s="2">
        <v>16782.098999999998</v>
      </c>
      <c r="X175" s="2">
        <v>17422.952000000001</v>
      </c>
      <c r="Y175" s="2">
        <v>18101.518</v>
      </c>
      <c r="Z175" s="2">
        <v>18431.951000000001</v>
      </c>
      <c r="AA175" s="2">
        <v>17253.067999999999</v>
      </c>
      <c r="AB175" s="2">
        <v>17484.993999999999</v>
      </c>
      <c r="AC175" s="2">
        <v>17914.654999999999</v>
      </c>
      <c r="AD175">
        <v>2021</v>
      </c>
    </row>
    <row r="176" spans="1:30" x14ac:dyDescent="0.25">
      <c r="A176" t="s">
        <v>377</v>
      </c>
      <c r="B176" t="s">
        <v>378</v>
      </c>
      <c r="C176" t="s">
        <v>27</v>
      </c>
      <c r="D176" t="s">
        <v>28</v>
      </c>
      <c r="E176" t="s">
        <v>21</v>
      </c>
      <c r="F176" t="s">
        <v>29</v>
      </c>
      <c r="G176" s="2">
        <v>2299.0889999999999</v>
      </c>
      <c r="H176" s="2">
        <v>2624.93</v>
      </c>
      <c r="I176" s="2">
        <v>2392.0160000000001</v>
      </c>
      <c r="J176" s="2">
        <v>2279.509</v>
      </c>
      <c r="K176" s="2">
        <v>2230.277</v>
      </c>
      <c r="L176" s="2">
        <v>2243.2660000000001</v>
      </c>
      <c r="M176" s="2">
        <v>2105.7689999999998</v>
      </c>
      <c r="N176" s="2">
        <v>2277.1750000000002</v>
      </c>
      <c r="O176" s="2">
        <v>2490.7979999999998</v>
      </c>
      <c r="P176" s="2">
        <v>2695.3130000000001</v>
      </c>
      <c r="Q176" s="2">
        <v>2894.9470000000001</v>
      </c>
      <c r="R176" s="2">
        <v>3013.261</v>
      </c>
      <c r="S176" s="2">
        <v>3104.3119999999999</v>
      </c>
      <c r="T176" s="2">
        <v>3144.337</v>
      </c>
      <c r="U176" s="2">
        <v>3226.0810000000001</v>
      </c>
      <c r="V176" s="2">
        <v>3254.366</v>
      </c>
      <c r="W176" s="2">
        <v>3301.009</v>
      </c>
      <c r="X176" s="2">
        <v>3138.3760000000002</v>
      </c>
      <c r="Y176" s="2">
        <v>3055.9630000000002</v>
      </c>
      <c r="Z176" s="2">
        <v>3701.1390000000001</v>
      </c>
      <c r="AA176" s="2">
        <v>4788.5680000000002</v>
      </c>
      <c r="AB176" s="2">
        <v>4946.5330000000004</v>
      </c>
      <c r="AC176" s="2">
        <v>4639.8549999999996</v>
      </c>
      <c r="AD176">
        <v>2019</v>
      </c>
    </row>
    <row r="177" spans="1:30" x14ac:dyDescent="0.25">
      <c r="A177" t="s">
        <v>379</v>
      </c>
      <c r="B177" t="s">
        <v>380</v>
      </c>
      <c r="C177" t="s">
        <v>27</v>
      </c>
      <c r="D177" t="s">
        <v>28</v>
      </c>
      <c r="E177" t="s">
        <v>21</v>
      </c>
      <c r="F177" t="s">
        <v>29</v>
      </c>
      <c r="G177" s="2">
        <v>1671.684</v>
      </c>
      <c r="H177" s="2">
        <v>1640.3889999999999</v>
      </c>
      <c r="I177" s="2">
        <v>1659.3219999999999</v>
      </c>
      <c r="J177" s="2">
        <v>1725.2719999999999</v>
      </c>
      <c r="K177" s="2">
        <v>1664.0940000000001</v>
      </c>
      <c r="L177" s="2">
        <v>1545.7239999999999</v>
      </c>
      <c r="M177" s="2">
        <v>1542.7539999999999</v>
      </c>
      <c r="N177" s="2">
        <v>1480.8630000000001</v>
      </c>
      <c r="O177" s="2">
        <v>1497.6610000000001</v>
      </c>
      <c r="P177" s="2">
        <v>1537.12</v>
      </c>
      <c r="Q177" s="2">
        <v>1587.895</v>
      </c>
      <c r="R177" s="2">
        <v>1645.2539999999999</v>
      </c>
      <c r="S177" s="2">
        <v>1707.819</v>
      </c>
      <c r="T177" s="2">
        <v>1766.3679999999999</v>
      </c>
      <c r="U177" s="2">
        <v>1824.1780000000001</v>
      </c>
      <c r="V177" s="2">
        <v>1881.1759999999999</v>
      </c>
      <c r="W177" s="2">
        <v>1937.7429999999999</v>
      </c>
      <c r="X177" s="2">
        <v>1972.6969999999999</v>
      </c>
      <c r="Y177" s="2">
        <v>2020.7809999999999</v>
      </c>
      <c r="Z177" s="2">
        <v>2079.8530000000001</v>
      </c>
      <c r="AA177" s="2">
        <v>2065.4180000000001</v>
      </c>
      <c r="AB177" s="2">
        <v>2121.6529999999998</v>
      </c>
      <c r="AC177" s="2">
        <v>2182.3270000000002</v>
      </c>
      <c r="AD177">
        <v>2020</v>
      </c>
    </row>
    <row r="178" spans="1:30" x14ac:dyDescent="0.25">
      <c r="A178" t="s">
        <v>381</v>
      </c>
      <c r="B178" t="s">
        <v>382</v>
      </c>
      <c r="C178" t="s">
        <v>27</v>
      </c>
      <c r="D178" t="s">
        <v>28</v>
      </c>
      <c r="E178" t="s">
        <v>21</v>
      </c>
      <c r="F178" t="s">
        <v>29</v>
      </c>
      <c r="G178" s="2">
        <v>4855.6689999999999</v>
      </c>
      <c r="H178" s="2">
        <v>4906.3149999999996</v>
      </c>
      <c r="I178" s="2">
        <v>5105.8019999999997</v>
      </c>
      <c r="J178" s="2">
        <v>5087.6660000000002</v>
      </c>
      <c r="K178" s="2">
        <v>4971.2430000000004</v>
      </c>
      <c r="L178" s="2">
        <v>4930.2110000000002</v>
      </c>
      <c r="M178" s="2">
        <v>4802.2349999999997</v>
      </c>
      <c r="N178" s="2">
        <v>4662.9340000000002</v>
      </c>
      <c r="O178" s="2">
        <v>4872.4480000000003</v>
      </c>
      <c r="P178" s="2">
        <v>4607.7860000000001</v>
      </c>
      <c r="Q178" s="2">
        <v>4633.4080000000004</v>
      </c>
      <c r="R178" s="2">
        <v>4926.701</v>
      </c>
      <c r="S178" s="2">
        <v>4965.598</v>
      </c>
      <c r="T178" s="2">
        <v>5007.3549999999996</v>
      </c>
      <c r="U178" s="2">
        <v>5135.2420000000002</v>
      </c>
      <c r="V178" s="2">
        <v>5222.9179999999997</v>
      </c>
      <c r="W178" s="2">
        <v>5622.5029999999997</v>
      </c>
      <c r="X178" s="2">
        <v>5813.165</v>
      </c>
      <c r="Y178" s="2">
        <v>5834.5119999999997</v>
      </c>
      <c r="Z178" s="2">
        <v>5883.116</v>
      </c>
      <c r="AA178" s="2">
        <v>5919.2950000000001</v>
      </c>
      <c r="AB178" s="2">
        <v>5768.64</v>
      </c>
      <c r="AC178" s="2">
        <v>5662.7969999999996</v>
      </c>
      <c r="AD178">
        <v>2020</v>
      </c>
    </row>
    <row r="179" spans="1:30" x14ac:dyDescent="0.25">
      <c r="A179" t="s">
        <v>383</v>
      </c>
      <c r="B179" t="s">
        <v>384</v>
      </c>
      <c r="C179" t="s">
        <v>27</v>
      </c>
      <c r="D179" t="s">
        <v>28</v>
      </c>
      <c r="E179" t="s">
        <v>21</v>
      </c>
      <c r="F179" t="s">
        <v>29</v>
      </c>
      <c r="G179" s="2">
        <v>17798.062000000002</v>
      </c>
      <c r="H179" s="2">
        <v>18391.352999999999</v>
      </c>
      <c r="I179" s="2">
        <v>19620.584999999999</v>
      </c>
      <c r="J179" s="2">
        <v>22232.92</v>
      </c>
      <c r="K179" s="2">
        <v>23740.927</v>
      </c>
      <c r="L179" s="2">
        <v>25016.721000000001</v>
      </c>
      <c r="M179" s="2">
        <v>28431.669000000002</v>
      </c>
      <c r="N179" s="2">
        <v>29507.845000000001</v>
      </c>
      <c r="O179" s="2">
        <v>30338.386999999999</v>
      </c>
      <c r="P179" s="2">
        <v>28733.599999999999</v>
      </c>
      <c r="Q179" s="2">
        <v>29566.437000000002</v>
      </c>
      <c r="R179" s="2">
        <v>29332.274000000001</v>
      </c>
      <c r="S179" s="2">
        <v>30464.687000000002</v>
      </c>
      <c r="T179" s="2">
        <v>31427.84</v>
      </c>
      <c r="U179" s="2">
        <v>32266.491000000002</v>
      </c>
      <c r="V179" s="2">
        <v>31835.847000000002</v>
      </c>
      <c r="W179" s="2">
        <v>29526.524000000001</v>
      </c>
      <c r="X179" s="2">
        <v>28004.633000000002</v>
      </c>
      <c r="Y179" s="2">
        <v>27645.252</v>
      </c>
      <c r="Z179" s="2">
        <v>27574.031999999999</v>
      </c>
      <c r="AA179" s="2">
        <v>25374.552</v>
      </c>
      <c r="AB179" s="2">
        <v>24982.986000000001</v>
      </c>
      <c r="AC179" s="2">
        <v>25471.133999999998</v>
      </c>
      <c r="AD179">
        <v>2019</v>
      </c>
    </row>
    <row r="180" spans="1:30" x14ac:dyDescent="0.25">
      <c r="A180" t="s">
        <v>385</v>
      </c>
      <c r="B180" t="s">
        <v>386</v>
      </c>
      <c r="C180" t="s">
        <v>27</v>
      </c>
      <c r="D180" t="s">
        <v>28</v>
      </c>
      <c r="E180" t="s">
        <v>21</v>
      </c>
      <c r="F180" t="s">
        <v>29</v>
      </c>
      <c r="G180" s="2">
        <v>7786.4579999999996</v>
      </c>
      <c r="H180" s="2">
        <v>8010.6090000000004</v>
      </c>
      <c r="I180" s="2">
        <v>8051.86</v>
      </c>
      <c r="J180" s="2">
        <v>8366.5810000000001</v>
      </c>
      <c r="K180" s="2">
        <v>8819.1640000000007</v>
      </c>
      <c r="L180" s="2">
        <v>9049.9660000000003</v>
      </c>
      <c r="M180" s="2">
        <v>9437.07</v>
      </c>
      <c r="N180" s="2">
        <v>9970.5570000000007</v>
      </c>
      <c r="O180" s="2">
        <v>10283.986999999999</v>
      </c>
      <c r="P180" s="2">
        <v>10481.659</v>
      </c>
      <c r="Q180" s="2">
        <v>10729.262000000001</v>
      </c>
      <c r="R180" s="2">
        <v>10390.981</v>
      </c>
      <c r="S180" s="2">
        <v>10704.596</v>
      </c>
      <c r="T180" s="2">
        <v>10837.398999999999</v>
      </c>
      <c r="U180" s="2">
        <v>11042.63</v>
      </c>
      <c r="V180" s="2">
        <v>11021.165999999999</v>
      </c>
      <c r="W180" s="2">
        <v>11017.674999999999</v>
      </c>
      <c r="X180" s="2">
        <v>11138.348</v>
      </c>
      <c r="Y180" s="2">
        <v>11306.153</v>
      </c>
      <c r="Z180" s="2">
        <v>11364.832</v>
      </c>
      <c r="AA180" s="2">
        <v>10258.253000000001</v>
      </c>
      <c r="AB180" s="2">
        <v>10607.348</v>
      </c>
      <c r="AC180" s="2">
        <v>10775.707</v>
      </c>
      <c r="AD180">
        <v>2019</v>
      </c>
    </row>
    <row r="181" spans="1:30" x14ac:dyDescent="0.25">
      <c r="A181" t="s">
        <v>387</v>
      </c>
      <c r="B181" t="s">
        <v>388</v>
      </c>
      <c r="C181" t="s">
        <v>27</v>
      </c>
      <c r="D181" t="s">
        <v>28</v>
      </c>
      <c r="E181" t="s">
        <v>21</v>
      </c>
      <c r="F181" t="s">
        <v>29</v>
      </c>
      <c r="G181" s="2">
        <v>15198.583000000001</v>
      </c>
      <c r="H181" s="2">
        <v>14133.897000000001</v>
      </c>
      <c r="I181" s="2">
        <v>14864.245999999999</v>
      </c>
      <c r="J181" s="2">
        <v>15537.13</v>
      </c>
      <c r="K181" s="2">
        <v>16852.71</v>
      </c>
      <c r="L181" s="2">
        <v>18141.34</v>
      </c>
      <c r="M181" s="2">
        <v>19159.886999999999</v>
      </c>
      <c r="N181" s="2">
        <v>19882.135999999999</v>
      </c>
      <c r="O181" s="2">
        <v>19783.246999999999</v>
      </c>
      <c r="P181" s="2">
        <v>18558.16</v>
      </c>
      <c r="Q181" s="2">
        <v>19804.918000000001</v>
      </c>
      <c r="R181" s="2">
        <v>21728.07</v>
      </c>
      <c r="S181" s="2">
        <v>22496.656999999999</v>
      </c>
      <c r="T181" s="2">
        <v>24074.300999999999</v>
      </c>
      <c r="U181" s="2">
        <v>24929.24</v>
      </c>
      <c r="V181" s="2">
        <v>26095.080999999998</v>
      </c>
      <c r="W181" s="2">
        <v>26599.436000000002</v>
      </c>
      <c r="X181" s="2">
        <v>28242.491000000002</v>
      </c>
      <c r="Y181" s="2">
        <v>28660.967000000001</v>
      </c>
      <c r="Z181" s="2">
        <v>28485.734</v>
      </c>
      <c r="AA181" s="2">
        <v>28878.959999999999</v>
      </c>
      <c r="AB181" s="2">
        <v>31752.912</v>
      </c>
      <c r="AC181" s="2">
        <v>33284.398000000001</v>
      </c>
      <c r="AD181">
        <v>2022</v>
      </c>
    </row>
    <row r="182" spans="1:30" x14ac:dyDescent="0.25">
      <c r="A182" t="s">
        <v>389</v>
      </c>
      <c r="B182" t="s">
        <v>390</v>
      </c>
      <c r="C182" t="s">
        <v>27</v>
      </c>
      <c r="D182" t="s">
        <v>28</v>
      </c>
      <c r="E182" t="s">
        <v>21</v>
      </c>
      <c r="F182" t="s">
        <v>29</v>
      </c>
      <c r="G182" s="2">
        <v>4521.7860000000001</v>
      </c>
      <c r="H182" s="2">
        <v>5383.5959999999995</v>
      </c>
      <c r="I182" s="2">
        <v>6166.8959999999997</v>
      </c>
      <c r="J182" s="2">
        <v>7146.7920000000004</v>
      </c>
      <c r="K182" s="2">
        <v>8111.576</v>
      </c>
      <c r="L182" s="2">
        <v>9070.9310000000005</v>
      </c>
      <c r="M182" s="2">
        <v>9953.0580000000009</v>
      </c>
      <c r="N182" s="2">
        <v>10924.714</v>
      </c>
      <c r="O182" s="2">
        <v>12384.629000000001</v>
      </c>
      <c r="P182" s="2">
        <v>12982.037</v>
      </c>
      <c r="Q182" s="2">
        <v>14849.291999999999</v>
      </c>
      <c r="R182" s="2">
        <v>16476.442999999999</v>
      </c>
      <c r="S182" s="2">
        <v>17175.576000000001</v>
      </c>
      <c r="T182" s="2">
        <v>16803.615000000002</v>
      </c>
      <c r="U182" s="2">
        <v>17130.095000000001</v>
      </c>
      <c r="V182" s="2">
        <v>17327.621999999999</v>
      </c>
      <c r="W182" s="2">
        <v>16923.791000000001</v>
      </c>
      <c r="X182" s="2">
        <v>17511.847000000002</v>
      </c>
      <c r="Y182" s="2">
        <v>17482.37</v>
      </c>
      <c r="Z182" s="2">
        <v>16409.212</v>
      </c>
      <c r="AA182" s="2">
        <v>15605.922</v>
      </c>
      <c r="AB182" s="2">
        <v>16085.675999999999</v>
      </c>
      <c r="AC182" s="2">
        <v>16141.339</v>
      </c>
      <c r="AD182">
        <v>2004</v>
      </c>
    </row>
    <row r="183" spans="1:30" x14ac:dyDescent="0.25">
      <c r="A183" t="s">
        <v>391</v>
      </c>
      <c r="B183" t="s">
        <v>392</v>
      </c>
      <c r="C183" t="s">
        <v>27</v>
      </c>
      <c r="D183" t="s">
        <v>28</v>
      </c>
      <c r="E183" t="s">
        <v>21</v>
      </c>
      <c r="F183" t="s">
        <v>29</v>
      </c>
      <c r="G183" t="s">
        <v>30</v>
      </c>
      <c r="H183" t="s">
        <v>30</v>
      </c>
      <c r="I183" s="2">
        <v>3646.788</v>
      </c>
      <c r="J183" s="2">
        <v>3517.9870000000001</v>
      </c>
      <c r="K183" s="2">
        <v>3407.567</v>
      </c>
      <c r="L183" s="2">
        <v>3238.0970000000002</v>
      </c>
      <c r="M183" s="2">
        <v>3238.415</v>
      </c>
      <c r="N183" s="2">
        <v>3417.9110000000001</v>
      </c>
      <c r="O183" s="2">
        <v>3596.3519999999999</v>
      </c>
      <c r="P183" s="2">
        <v>3350.9780000000001</v>
      </c>
      <c r="Q183" s="2">
        <v>3226.607</v>
      </c>
      <c r="R183" s="2">
        <v>3425.0320000000002</v>
      </c>
      <c r="S183" s="2">
        <v>3241.6509999999998</v>
      </c>
      <c r="T183" s="2">
        <v>3374.0680000000002</v>
      </c>
      <c r="U183" s="2">
        <v>3416.9989999999998</v>
      </c>
      <c r="V183" s="2">
        <v>3722.9560000000001</v>
      </c>
      <c r="W183" s="2">
        <v>3884.4920000000002</v>
      </c>
      <c r="X183" s="2">
        <v>4100.1909999999998</v>
      </c>
      <c r="Y183" s="2">
        <v>4140.9219999999996</v>
      </c>
      <c r="Z183" s="2">
        <v>4694.9690000000001</v>
      </c>
      <c r="AA183" s="2">
        <v>4476.8069999999998</v>
      </c>
      <c r="AB183" s="2">
        <v>4539.866</v>
      </c>
      <c r="AC183" s="2">
        <v>4552.8599999999997</v>
      </c>
      <c r="AD183">
        <v>2017</v>
      </c>
    </row>
    <row r="184" spans="1:30" x14ac:dyDescent="0.25">
      <c r="A184" t="s">
        <v>393</v>
      </c>
      <c r="B184" t="s">
        <v>394</v>
      </c>
      <c r="C184" t="s">
        <v>27</v>
      </c>
      <c r="D184" t="s">
        <v>28</v>
      </c>
      <c r="E184" t="s">
        <v>21</v>
      </c>
      <c r="F184" t="s">
        <v>29</v>
      </c>
      <c r="G184" s="2">
        <v>1377.299</v>
      </c>
      <c r="H184" s="2">
        <v>1451.028</v>
      </c>
      <c r="I184" s="2">
        <v>1503.316</v>
      </c>
      <c r="J184" s="2">
        <v>1540.3679999999999</v>
      </c>
      <c r="K184" s="2">
        <v>1574.9549999999999</v>
      </c>
      <c r="L184" s="2">
        <v>1676.1990000000001</v>
      </c>
      <c r="M184" s="2">
        <v>1734.9449999999999</v>
      </c>
      <c r="N184" s="2">
        <v>1811.8530000000001</v>
      </c>
      <c r="O184" s="2">
        <v>1932.76</v>
      </c>
      <c r="P184" s="2">
        <v>2020.0239999999999</v>
      </c>
      <c r="Q184" s="2">
        <v>2102.0749999999998</v>
      </c>
      <c r="R184" s="2">
        <v>2190.5430000000001</v>
      </c>
      <c r="S184" s="2">
        <v>2172.0259999999998</v>
      </c>
      <c r="T184" s="2">
        <v>2192.777</v>
      </c>
      <c r="U184" s="2">
        <v>2253.672</v>
      </c>
      <c r="V184" s="2">
        <v>2364.4920000000002</v>
      </c>
      <c r="W184" s="2">
        <v>2299.029</v>
      </c>
      <c r="X184" s="2">
        <v>2383.4810000000002</v>
      </c>
      <c r="Y184" s="2">
        <v>2440.1819999999998</v>
      </c>
      <c r="Z184" s="2">
        <v>2564.0210000000002</v>
      </c>
      <c r="AA184" s="2">
        <v>2444.768</v>
      </c>
      <c r="AB184" s="2">
        <v>2515.973</v>
      </c>
      <c r="AC184" s="2">
        <v>2563.201</v>
      </c>
      <c r="AD184">
        <v>2021</v>
      </c>
    </row>
    <row r="185" spans="1:30" x14ac:dyDescent="0.25">
      <c r="A185" t="s">
        <v>395</v>
      </c>
      <c r="B185" t="s">
        <v>396</v>
      </c>
      <c r="C185" t="s">
        <v>27</v>
      </c>
      <c r="D185" t="s">
        <v>28</v>
      </c>
      <c r="E185" t="s">
        <v>21</v>
      </c>
      <c r="F185" t="s">
        <v>29</v>
      </c>
      <c r="G185" s="2">
        <v>7295.6880000000001</v>
      </c>
      <c r="H185" s="2">
        <v>8007.2610000000004</v>
      </c>
      <c r="I185" s="2">
        <v>8505.3080000000009</v>
      </c>
      <c r="J185" s="2">
        <v>9388.1059999999998</v>
      </c>
      <c r="K185" s="2">
        <v>10572.023999999999</v>
      </c>
      <c r="L185" s="2">
        <v>10981.664000000001</v>
      </c>
      <c r="M185" s="2">
        <v>11888.365</v>
      </c>
      <c r="N185" s="2">
        <v>12939.344999999999</v>
      </c>
      <c r="O185" s="2">
        <v>13289.867</v>
      </c>
      <c r="P185" s="2">
        <v>11327.655000000001</v>
      </c>
      <c r="Q185" s="2">
        <v>11839.776</v>
      </c>
      <c r="R185" s="2">
        <v>12526.09</v>
      </c>
      <c r="S185" s="2">
        <v>12576.492</v>
      </c>
      <c r="T185" s="2">
        <v>12611.945</v>
      </c>
      <c r="U185" s="2">
        <v>12467.834000000001</v>
      </c>
      <c r="V185" s="2">
        <v>11292.084999999999</v>
      </c>
      <c r="W185" s="2">
        <v>11612.978999999999</v>
      </c>
      <c r="X185" s="2">
        <v>11942.821</v>
      </c>
      <c r="Y185" s="2">
        <v>12428.081</v>
      </c>
      <c r="Z185" s="2">
        <v>12902.796</v>
      </c>
      <c r="AA185" s="2">
        <v>12512.755999999999</v>
      </c>
      <c r="AB185" s="2">
        <v>13065.078</v>
      </c>
      <c r="AC185" s="2">
        <v>10722.109</v>
      </c>
      <c r="AD185">
        <v>2020</v>
      </c>
    </row>
    <row r="186" spans="1:30" x14ac:dyDescent="0.25">
      <c r="A186" t="s">
        <v>397</v>
      </c>
      <c r="B186" t="s">
        <v>398</v>
      </c>
      <c r="C186" t="s">
        <v>27</v>
      </c>
      <c r="D186" t="s">
        <v>28</v>
      </c>
      <c r="E186" t="s">
        <v>21</v>
      </c>
      <c r="F186" t="s">
        <v>29</v>
      </c>
      <c r="G186" s="2">
        <v>105865.836</v>
      </c>
      <c r="H186" s="2">
        <v>101402.023</v>
      </c>
      <c r="I186" s="2">
        <v>98267.967999999993</v>
      </c>
      <c r="J186" s="2">
        <v>100845.876</v>
      </c>
      <c r="K186" s="2">
        <v>104333.745</v>
      </c>
      <c r="L186" s="2">
        <v>100207.966</v>
      </c>
      <c r="M186" s="2">
        <v>90166.979000000007</v>
      </c>
      <c r="N186" s="2">
        <v>75020.880999999994</v>
      </c>
      <c r="O186" s="2">
        <v>59645.262999999999</v>
      </c>
      <c r="P186" s="2">
        <v>55655.519999999997</v>
      </c>
      <c r="Q186" s="2">
        <v>56104.612999999998</v>
      </c>
      <c r="R186" s="2">
        <v>59063.124000000003</v>
      </c>
      <c r="S186" s="2">
        <v>60923.347000000002</v>
      </c>
      <c r="T186" s="2">
        <v>63006.349000000002</v>
      </c>
      <c r="U186" s="2">
        <v>64605.400999999998</v>
      </c>
      <c r="V186" s="2">
        <v>67908.510999999999</v>
      </c>
      <c r="W186" s="2">
        <v>70253.338000000003</v>
      </c>
      <c r="X186" s="2">
        <v>69377</v>
      </c>
      <c r="Y186" s="2">
        <v>69819.141000000003</v>
      </c>
      <c r="Z186" s="2">
        <v>69576.040999999997</v>
      </c>
      <c r="AA186" s="2">
        <v>67703.846999999994</v>
      </c>
      <c r="AB186" s="2">
        <v>68327.816999999995</v>
      </c>
      <c r="AC186" s="2">
        <v>70909.847999999998</v>
      </c>
      <c r="AD186">
        <v>2021</v>
      </c>
    </row>
    <row r="187" spans="1:30" x14ac:dyDescent="0.25">
      <c r="A187" t="s">
        <v>399</v>
      </c>
      <c r="B187" t="s">
        <v>400</v>
      </c>
      <c r="C187" t="s">
        <v>27</v>
      </c>
      <c r="D187" t="s">
        <v>28</v>
      </c>
      <c r="E187" t="s">
        <v>21</v>
      </c>
      <c r="F187" t="s">
        <v>29</v>
      </c>
      <c r="G187" s="2">
        <v>38999.65</v>
      </c>
      <c r="H187" s="2">
        <v>39688.044999999998</v>
      </c>
      <c r="I187" s="2">
        <v>40218.694000000003</v>
      </c>
      <c r="J187" s="2">
        <v>41286.277000000002</v>
      </c>
      <c r="K187" s="2">
        <v>42033.817999999999</v>
      </c>
      <c r="L187" s="2">
        <v>42824.682000000001</v>
      </c>
      <c r="M187" s="2">
        <v>43452.099000000002</v>
      </c>
      <c r="N187" s="2">
        <v>44208.396999999997</v>
      </c>
      <c r="O187" s="2">
        <v>43779.610999999997</v>
      </c>
      <c r="P187" s="2">
        <v>41511.516000000003</v>
      </c>
      <c r="Q187" s="2">
        <v>42182.201000000001</v>
      </c>
      <c r="R187" s="2">
        <v>42278.870999999999</v>
      </c>
      <c r="S187" s="2">
        <v>42608.485000000001</v>
      </c>
      <c r="T187" s="2">
        <v>43112.523000000001</v>
      </c>
      <c r="U187" s="2">
        <v>44153.813000000002</v>
      </c>
      <c r="V187" s="2">
        <v>44854.248</v>
      </c>
      <c r="W187" s="2">
        <v>45449.885000000002</v>
      </c>
      <c r="X187" s="2">
        <v>46284.110999999997</v>
      </c>
      <c r="Y187" s="2">
        <v>46792.678999999996</v>
      </c>
      <c r="Z187" s="2">
        <v>47286.432999999997</v>
      </c>
      <c r="AA187" s="2">
        <v>41892.220999999998</v>
      </c>
      <c r="AB187" s="2">
        <v>44941.86</v>
      </c>
      <c r="AC187" s="2">
        <v>46406.964</v>
      </c>
      <c r="AD187">
        <v>2020</v>
      </c>
    </row>
    <row r="188" spans="1:30" x14ac:dyDescent="0.25">
      <c r="A188" t="s">
        <v>401</v>
      </c>
      <c r="B188" t="s">
        <v>402</v>
      </c>
      <c r="C188" t="s">
        <v>27</v>
      </c>
      <c r="D188" t="s">
        <v>28</v>
      </c>
      <c r="E188" t="s">
        <v>21</v>
      </c>
      <c r="F188" t="s">
        <v>29</v>
      </c>
      <c r="G188" s="2">
        <v>50146.224000000002</v>
      </c>
      <c r="H188" s="2">
        <v>50106.474999999999</v>
      </c>
      <c r="I188" s="2">
        <v>50460.273999999998</v>
      </c>
      <c r="J188" s="2">
        <v>51387.017</v>
      </c>
      <c r="K188" s="2">
        <v>52883.646999999997</v>
      </c>
      <c r="L188" s="2">
        <v>54221.85</v>
      </c>
      <c r="M188" s="2">
        <v>55205.934999999998</v>
      </c>
      <c r="N188" s="2">
        <v>55761.315000000002</v>
      </c>
      <c r="O188" s="2">
        <v>55313.756999999998</v>
      </c>
      <c r="P188" s="2">
        <v>53410.167999999998</v>
      </c>
      <c r="Q188" s="2">
        <v>54438.394</v>
      </c>
      <c r="R188" s="2">
        <v>54890.978999999999</v>
      </c>
      <c r="S188" s="2">
        <v>55745.733</v>
      </c>
      <c r="T188" s="2">
        <v>56383.964</v>
      </c>
      <c r="U188" s="2">
        <v>57259.635999999999</v>
      </c>
      <c r="V188" s="2">
        <v>58386.737000000001</v>
      </c>
      <c r="W188" s="2">
        <v>58938.894</v>
      </c>
      <c r="X188" s="2">
        <v>59878.720000000001</v>
      </c>
      <c r="Y188" s="2">
        <v>61313.663999999997</v>
      </c>
      <c r="Z188" s="2">
        <v>62429.7</v>
      </c>
      <c r="AA188" s="2">
        <v>60205.076000000001</v>
      </c>
      <c r="AB188" s="2">
        <v>63582.330999999998</v>
      </c>
      <c r="AC188" s="2">
        <v>64660.928999999996</v>
      </c>
      <c r="AD188">
        <v>2021</v>
      </c>
    </row>
    <row r="189" spans="1:30" x14ac:dyDescent="0.25">
      <c r="A189" t="s">
        <v>403</v>
      </c>
      <c r="B189" t="s">
        <v>404</v>
      </c>
      <c r="C189" t="s">
        <v>27</v>
      </c>
      <c r="D189" t="s">
        <v>28</v>
      </c>
      <c r="E189" t="s">
        <v>21</v>
      </c>
      <c r="F189" t="s">
        <v>29</v>
      </c>
      <c r="G189" s="2">
        <v>14355.534</v>
      </c>
      <c r="H189" s="2">
        <v>13794.07</v>
      </c>
      <c r="I189" s="2">
        <v>12745.817999999999</v>
      </c>
      <c r="J189" s="2">
        <v>12880.316000000001</v>
      </c>
      <c r="K189" s="2">
        <v>13512.655000000001</v>
      </c>
      <c r="L189" s="2">
        <v>14473.339</v>
      </c>
      <c r="M189" s="2">
        <v>15041.188</v>
      </c>
      <c r="N189" s="2">
        <v>16021.347</v>
      </c>
      <c r="O189" s="2">
        <v>17149.28</v>
      </c>
      <c r="P189" s="2">
        <v>17797.506000000001</v>
      </c>
      <c r="Q189" s="2">
        <v>19081.126</v>
      </c>
      <c r="R189" s="2">
        <v>19972.449000000001</v>
      </c>
      <c r="S189" s="2">
        <v>20595.644</v>
      </c>
      <c r="T189" s="2">
        <v>21465.01</v>
      </c>
      <c r="U189" s="2">
        <v>22073.38</v>
      </c>
      <c r="V189" s="2">
        <v>22069.821</v>
      </c>
      <c r="W189" s="2">
        <v>22357.800999999999</v>
      </c>
      <c r="X189" s="2">
        <v>22637.312999999998</v>
      </c>
      <c r="Y189" s="2">
        <v>22662.6</v>
      </c>
      <c r="Z189" s="2">
        <v>22660.764999999999</v>
      </c>
      <c r="AA189" s="2">
        <v>21200.620999999999</v>
      </c>
      <c r="AB189" s="2">
        <v>22058.264999999999</v>
      </c>
      <c r="AC189" s="2">
        <v>23058.629000000001</v>
      </c>
      <c r="AD189">
        <v>2015</v>
      </c>
    </row>
    <row r="190" spans="1:30" x14ac:dyDescent="0.25">
      <c r="A190" t="s">
        <v>405</v>
      </c>
      <c r="B190" t="s">
        <v>406</v>
      </c>
      <c r="C190" t="s">
        <v>27</v>
      </c>
      <c r="D190" t="s">
        <v>28</v>
      </c>
      <c r="E190" t="s">
        <v>21</v>
      </c>
      <c r="F190" t="s">
        <v>29</v>
      </c>
      <c r="G190" s="2">
        <v>2997.8009999999999</v>
      </c>
      <c r="H190" s="2">
        <v>3082.7440000000001</v>
      </c>
      <c r="I190" s="2">
        <v>3167.4140000000002</v>
      </c>
      <c r="J190" s="2">
        <v>3259.9360000000001</v>
      </c>
      <c r="K190" s="2">
        <v>3463.1060000000002</v>
      </c>
      <c r="L190" s="2">
        <v>3660.8229999999999</v>
      </c>
      <c r="M190" s="2">
        <v>3891.8020000000001</v>
      </c>
      <c r="N190" s="2">
        <v>4205.4089999999997</v>
      </c>
      <c r="O190" s="2">
        <v>4514.7449999999999</v>
      </c>
      <c r="P190" s="2">
        <v>4798.6890000000003</v>
      </c>
      <c r="Q190" s="2">
        <v>5053.2129999999997</v>
      </c>
      <c r="R190" s="2">
        <v>5224.1450000000004</v>
      </c>
      <c r="S190" s="2">
        <v>5513.4049999999997</v>
      </c>
      <c r="T190" s="2">
        <v>5829.2849999999999</v>
      </c>
      <c r="U190" s="2">
        <v>6127.9690000000001</v>
      </c>
      <c r="V190" s="2">
        <v>6458.1469999999999</v>
      </c>
      <c r="W190" s="2">
        <v>6721.482</v>
      </c>
      <c r="X190" s="2">
        <v>6897.8069999999998</v>
      </c>
      <c r="Y190" s="2">
        <v>7183.4639999999999</v>
      </c>
      <c r="Z190" s="2">
        <v>7476.0630000000001</v>
      </c>
      <c r="AA190" s="2">
        <v>7479.1369999999997</v>
      </c>
      <c r="AB190" s="2">
        <v>7880.8990000000003</v>
      </c>
      <c r="AC190" s="2">
        <v>8159.4530000000004</v>
      </c>
      <c r="AD190">
        <v>2021</v>
      </c>
    </row>
    <row r="191" spans="1:30" x14ac:dyDescent="0.25">
      <c r="A191" t="s">
        <v>407</v>
      </c>
      <c r="B191" t="s">
        <v>408</v>
      </c>
      <c r="C191" t="s">
        <v>27</v>
      </c>
      <c r="D191" t="s">
        <v>28</v>
      </c>
      <c r="E191" t="s">
        <v>21</v>
      </c>
      <c r="F191" t="s">
        <v>29</v>
      </c>
      <c r="G191" s="2">
        <v>2578.7730000000001</v>
      </c>
      <c r="H191" s="2">
        <v>2435.482</v>
      </c>
      <c r="I191" s="2">
        <v>2257.2759999999998</v>
      </c>
      <c r="J191" s="2">
        <v>2300.2049999999999</v>
      </c>
      <c r="K191" s="2">
        <v>2338.1509999999998</v>
      </c>
      <c r="L191" s="2">
        <v>2406.8359999999998</v>
      </c>
      <c r="M191" s="2">
        <v>2551.7829999999999</v>
      </c>
      <c r="N191" s="2">
        <v>2566.1410000000001</v>
      </c>
      <c r="O191" s="2">
        <v>2648.9470000000001</v>
      </c>
      <c r="P191" s="2">
        <v>2671.672</v>
      </c>
      <c r="Q191" s="2">
        <v>2640.8919999999998</v>
      </c>
      <c r="R191" s="2">
        <v>2662.569</v>
      </c>
      <c r="S191" s="2">
        <v>2628.9920000000002</v>
      </c>
      <c r="T191" s="2">
        <v>2581.797</v>
      </c>
      <c r="U191" s="2">
        <v>2602.9180000000001</v>
      </c>
      <c r="V191" s="2">
        <v>2553.7220000000002</v>
      </c>
      <c r="W191" s="2">
        <v>2635.5740000000001</v>
      </c>
      <c r="X191" s="2">
        <v>2739.0680000000002</v>
      </c>
      <c r="Y191" s="2">
        <v>2755.1460000000002</v>
      </c>
      <c r="Z191" s="2">
        <v>2780.4949999999999</v>
      </c>
      <c r="AA191" s="2">
        <v>2554.1089999999999</v>
      </c>
      <c r="AB191" s="2">
        <v>2485.4470000000001</v>
      </c>
      <c r="AC191" s="2">
        <v>2447.5149999999999</v>
      </c>
      <c r="AD191">
        <v>2019</v>
      </c>
    </row>
    <row r="192" spans="1:30" x14ac:dyDescent="0.25">
      <c r="A192" t="s">
        <v>409</v>
      </c>
      <c r="B192" t="s">
        <v>410</v>
      </c>
      <c r="C192" t="s">
        <v>27</v>
      </c>
      <c r="D192" t="s">
        <v>28</v>
      </c>
      <c r="E192" t="s">
        <v>21</v>
      </c>
      <c r="F192" t="s">
        <v>29</v>
      </c>
      <c r="G192" s="2">
        <v>16072.353999999999</v>
      </c>
      <c r="H192" s="2">
        <v>16344.032999999999</v>
      </c>
      <c r="I192" s="2">
        <v>14654.861000000001</v>
      </c>
      <c r="J192" s="2">
        <v>13302.039000000001</v>
      </c>
      <c r="K192" s="2">
        <v>15486.2</v>
      </c>
      <c r="L192" s="2">
        <v>16817.906999999999</v>
      </c>
      <c r="M192" s="2">
        <v>18193.887999999999</v>
      </c>
      <c r="N192" s="2">
        <v>19485.748</v>
      </c>
      <c r="O192" s="2">
        <v>20206.023000000001</v>
      </c>
      <c r="P192" s="2">
        <v>19268.581999999999</v>
      </c>
      <c r="Q192" s="2">
        <v>18703.222000000002</v>
      </c>
      <c r="R192" s="2">
        <v>19201.845000000001</v>
      </c>
      <c r="S192" s="2">
        <v>19991.093000000001</v>
      </c>
      <c r="T192" s="2">
        <v>19973.37</v>
      </c>
      <c r="U192" s="2">
        <v>18928.599999999999</v>
      </c>
      <c r="V192" s="2">
        <v>17511.155999999999</v>
      </c>
      <c r="W192" s="2">
        <v>14482.92</v>
      </c>
      <c r="X192" s="2">
        <v>12322.101000000001</v>
      </c>
      <c r="Y192" s="2">
        <v>10427.235000000001</v>
      </c>
      <c r="Z192" s="2">
        <v>7836.5249999999996</v>
      </c>
      <c r="AA192" s="2">
        <v>5459.7190000000001</v>
      </c>
      <c r="AB192" s="2">
        <v>5557.0050000000001</v>
      </c>
      <c r="AC192" s="2">
        <v>6148.0129999999999</v>
      </c>
      <c r="AD192">
        <v>2010</v>
      </c>
    </row>
    <row r="193" spans="1:30" x14ac:dyDescent="0.25">
      <c r="A193" t="s">
        <v>411</v>
      </c>
      <c r="B193" t="s">
        <v>412</v>
      </c>
      <c r="C193" t="s">
        <v>27</v>
      </c>
      <c r="D193" t="s">
        <v>28</v>
      </c>
      <c r="E193" t="s">
        <v>21</v>
      </c>
      <c r="F193" t="s">
        <v>29</v>
      </c>
      <c r="G193" s="2">
        <v>3599.1729999999998</v>
      </c>
      <c r="H193" s="2">
        <v>3795.973</v>
      </c>
      <c r="I193" s="2">
        <v>4011.636</v>
      </c>
      <c r="J193" s="2">
        <v>4265.9939999999997</v>
      </c>
      <c r="K193" s="2">
        <v>4556.1530000000002</v>
      </c>
      <c r="L193" s="2">
        <v>4855.0200000000004</v>
      </c>
      <c r="M193" s="2">
        <v>5145.6270000000004</v>
      </c>
      <c r="N193" s="2">
        <v>5460.7250000000004</v>
      </c>
      <c r="O193" s="2">
        <v>5714.7830000000004</v>
      </c>
      <c r="P193" s="2">
        <v>5964.5550000000003</v>
      </c>
      <c r="Q193" s="2">
        <v>6284.5060000000003</v>
      </c>
      <c r="R193" s="2">
        <v>6695.7049999999999</v>
      </c>
      <c r="S193" s="2">
        <v>6988.7939999999999</v>
      </c>
      <c r="T193" s="2">
        <v>7298.8249999999998</v>
      </c>
      <c r="U193" s="2">
        <v>7684.58</v>
      </c>
      <c r="V193" s="2">
        <v>8133.268</v>
      </c>
      <c r="W193" s="2">
        <v>8585.4760000000006</v>
      </c>
      <c r="X193" s="2">
        <v>9085.6119999999992</v>
      </c>
      <c r="Y193" s="2">
        <v>9661.2909999999993</v>
      </c>
      <c r="Z193" s="2">
        <v>10176.85</v>
      </c>
      <c r="AA193" s="2">
        <v>10350.775</v>
      </c>
      <c r="AB193" s="2">
        <v>10516.392</v>
      </c>
      <c r="AC193" s="2">
        <v>11250.457</v>
      </c>
      <c r="AD193">
        <v>2020</v>
      </c>
    </row>
    <row r="194" spans="1:30" x14ac:dyDescent="0.25">
      <c r="A194" t="s">
        <v>413</v>
      </c>
      <c r="B194" t="s">
        <v>414</v>
      </c>
      <c r="C194" t="s">
        <v>27</v>
      </c>
      <c r="D194" t="s">
        <v>28</v>
      </c>
      <c r="E194" t="s">
        <v>21</v>
      </c>
      <c r="F194" t="s">
        <v>29</v>
      </c>
      <c r="G194" s="2">
        <v>4309.7889999999998</v>
      </c>
      <c r="H194" s="2">
        <v>3802.4769999999999</v>
      </c>
      <c r="I194" s="2">
        <v>3238.1120000000001</v>
      </c>
      <c r="J194" s="2">
        <v>3592.491</v>
      </c>
      <c r="K194" s="2">
        <v>4260.6959999999999</v>
      </c>
      <c r="L194" s="2">
        <v>4605.6329999999998</v>
      </c>
      <c r="M194" s="2">
        <v>4428.6090000000004</v>
      </c>
      <c r="N194" s="2">
        <v>4463.9049999999997</v>
      </c>
      <c r="O194" s="2">
        <v>4668.0020000000004</v>
      </c>
      <c r="P194" s="2">
        <v>4938.1840000000002</v>
      </c>
      <c r="Q194" s="2">
        <v>5091.9260000000004</v>
      </c>
      <c r="R194" s="2">
        <v>5443.6890000000003</v>
      </c>
      <c r="S194" s="2">
        <v>5636.7</v>
      </c>
      <c r="T194" s="2">
        <v>5763.3509999999997</v>
      </c>
      <c r="U194" s="2">
        <v>5622.6009999999997</v>
      </c>
      <c r="V194" s="2">
        <v>5701.3940000000002</v>
      </c>
      <c r="W194" s="2">
        <v>6070.6469999999999</v>
      </c>
      <c r="X194" s="2">
        <v>6025.0069999999996</v>
      </c>
      <c r="Y194" s="2">
        <v>5947.3370000000004</v>
      </c>
      <c r="Z194" s="2">
        <v>5879.7860000000001</v>
      </c>
      <c r="AA194" s="2">
        <v>5087.0559999999996</v>
      </c>
      <c r="AB194" s="2">
        <v>5312.4970000000003</v>
      </c>
      <c r="AC194" s="2">
        <v>5393.4790000000003</v>
      </c>
      <c r="AD194">
        <v>2021</v>
      </c>
    </row>
    <row r="195" spans="1:30" x14ac:dyDescent="0.25">
      <c r="A195" t="s">
        <v>415</v>
      </c>
      <c r="B195" t="s">
        <v>416</v>
      </c>
      <c r="C195" t="s">
        <v>27</v>
      </c>
      <c r="D195" t="s">
        <v>28</v>
      </c>
      <c r="E195" t="s">
        <v>21</v>
      </c>
      <c r="F195" t="s">
        <v>29</v>
      </c>
      <c r="G195" s="2">
        <v>3756.9369999999999</v>
      </c>
      <c r="H195" s="2">
        <v>3793.4050000000002</v>
      </c>
      <c r="I195" s="2">
        <v>3838.2109999999998</v>
      </c>
      <c r="J195" s="2">
        <v>3878.0360000000001</v>
      </c>
      <c r="K195" s="2">
        <v>3926.4560000000001</v>
      </c>
      <c r="L195" s="2">
        <v>4036.84</v>
      </c>
      <c r="M195" s="2">
        <v>4045.203</v>
      </c>
      <c r="N195" s="2">
        <v>4054.6689999999999</v>
      </c>
      <c r="O195" s="2">
        <v>4078.123</v>
      </c>
      <c r="P195" s="2">
        <v>4111.558</v>
      </c>
      <c r="Q195" s="2">
        <v>4299.8879999999999</v>
      </c>
      <c r="R195" s="2">
        <v>3645.2289999999998</v>
      </c>
      <c r="S195" s="2">
        <v>3625.3980000000001</v>
      </c>
      <c r="T195" s="2">
        <v>3692.5230000000001</v>
      </c>
      <c r="U195" s="2">
        <v>3582.26</v>
      </c>
      <c r="V195" s="2">
        <v>2508.6950000000002</v>
      </c>
      <c r="W195" s="2">
        <v>2214.1019999999999</v>
      </c>
      <c r="X195" s="2">
        <v>2047.94</v>
      </c>
      <c r="Y195" s="2">
        <v>2011.739</v>
      </c>
      <c r="Z195" s="2">
        <v>1990.7170000000001</v>
      </c>
      <c r="AA195" s="2">
        <v>1778.097</v>
      </c>
      <c r="AB195" s="2">
        <v>1721.819</v>
      </c>
      <c r="AC195" s="2">
        <v>1711.9110000000001</v>
      </c>
      <c r="AD195">
        <v>2020</v>
      </c>
    </row>
    <row r="196" spans="1:30" x14ac:dyDescent="0.25">
      <c r="A196" t="s">
        <v>417</v>
      </c>
      <c r="B196" t="s">
        <v>418</v>
      </c>
      <c r="C196" t="s">
        <v>27</v>
      </c>
      <c r="D196" t="s">
        <v>28</v>
      </c>
      <c r="E196" t="s">
        <v>21</v>
      </c>
      <c r="F196" t="s">
        <v>29</v>
      </c>
      <c r="G196" s="2">
        <v>2096.4940000000001</v>
      </c>
      <c r="H196" s="2">
        <v>2142.7919999999999</v>
      </c>
      <c r="I196" s="2">
        <v>2171.9349999999999</v>
      </c>
      <c r="J196" s="2">
        <v>2252.12</v>
      </c>
      <c r="K196" s="2">
        <v>2335.0740000000001</v>
      </c>
      <c r="L196" s="2">
        <v>2422.44</v>
      </c>
      <c r="M196" s="2">
        <v>2525.1030000000001</v>
      </c>
      <c r="N196" s="2">
        <v>2641.0369999999998</v>
      </c>
      <c r="O196" s="2">
        <v>2746.4960000000001</v>
      </c>
      <c r="P196" s="2">
        <v>2894.97</v>
      </c>
      <c r="Q196" s="2">
        <v>3083.3620000000001</v>
      </c>
      <c r="R196" s="2">
        <v>3146.8510000000001</v>
      </c>
      <c r="S196" s="2">
        <v>3275.9749999999999</v>
      </c>
      <c r="T196" s="2">
        <v>3330.8919999999998</v>
      </c>
      <c r="U196" s="2">
        <v>3375.9479999999999</v>
      </c>
      <c r="V196" s="2">
        <v>3365.373</v>
      </c>
      <c r="W196" s="2">
        <v>3384.2649999999999</v>
      </c>
      <c r="X196" s="2">
        <v>3395.4769999999999</v>
      </c>
      <c r="Y196" s="2">
        <v>3425.9560000000001</v>
      </c>
      <c r="Z196" s="2">
        <v>3372.366</v>
      </c>
      <c r="AA196" s="2">
        <v>3183.6579999999999</v>
      </c>
      <c r="AB196" s="2">
        <v>3236.7959999999998</v>
      </c>
      <c r="AC196" s="2">
        <v>3257.0990000000002</v>
      </c>
      <c r="AD196">
        <v>2019</v>
      </c>
    </row>
    <row r="197" spans="1:30" x14ac:dyDescent="0.25">
      <c r="A197" t="s">
        <v>419</v>
      </c>
      <c r="B197" t="s">
        <v>420</v>
      </c>
      <c r="C197" t="s">
        <v>27</v>
      </c>
      <c r="D197" t="s">
        <v>28</v>
      </c>
      <c r="E197" t="s">
        <v>21</v>
      </c>
      <c r="F197" t="s">
        <v>29</v>
      </c>
      <c r="G197" s="2">
        <v>2854.8679999999999</v>
      </c>
      <c r="H197" s="2">
        <v>2849.2220000000002</v>
      </c>
      <c r="I197" s="2">
        <v>2636.721</v>
      </c>
      <c r="J197" s="2">
        <v>2207.35</v>
      </c>
      <c r="K197" s="2">
        <v>2053.067</v>
      </c>
      <c r="L197" s="2">
        <v>1884.797</v>
      </c>
      <c r="M197" s="2">
        <v>1790.528</v>
      </c>
      <c r="N197" s="2">
        <v>1725.327</v>
      </c>
      <c r="O197" s="2">
        <v>1434.175</v>
      </c>
      <c r="P197" s="2">
        <v>1526.394</v>
      </c>
      <c r="Q197" s="2">
        <v>1810.5540000000001</v>
      </c>
      <c r="R197" s="2">
        <v>2047.779</v>
      </c>
      <c r="S197" s="2">
        <v>2278.8150000000001</v>
      </c>
      <c r="T197" s="2">
        <v>2260.0540000000001</v>
      </c>
      <c r="U197" s="2">
        <v>2255.69</v>
      </c>
      <c r="V197" s="2">
        <v>2258.279</v>
      </c>
      <c r="W197" s="2">
        <v>2234.1419999999998</v>
      </c>
      <c r="X197" s="2">
        <v>2311.529</v>
      </c>
      <c r="Y197" s="2">
        <v>2387.0419999999999</v>
      </c>
      <c r="Z197" s="2">
        <v>2201.268</v>
      </c>
      <c r="AA197" s="2">
        <v>1991.106</v>
      </c>
      <c r="AB197" s="2">
        <v>2117.3530000000001</v>
      </c>
      <c r="AC197" s="2">
        <v>2136.7310000000002</v>
      </c>
      <c r="AD197">
        <v>2017</v>
      </c>
    </row>
    <row r="199" spans="1:30" x14ac:dyDescent="0.25">
      <c r="A199" t="s">
        <v>421</v>
      </c>
      <c r="B199" t="s">
        <v>421</v>
      </c>
    </row>
  </sheetData>
  <autoFilter ref="A1:AD197" xr:uid="{00000000-0001-0000-01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BCF-170B-4183-A36B-2E8CB0C1C7C7}">
  <sheetPr>
    <tabColor rgb="FF92D050"/>
  </sheetPr>
  <dimension ref="A1:AE48"/>
  <sheetViews>
    <sheetView workbookViewId="0">
      <selection activeCell="A46" sqref="A46:A48"/>
    </sheetView>
  </sheetViews>
  <sheetFormatPr defaultRowHeight="15" x14ac:dyDescent="0.25"/>
  <sheetData>
    <row r="1" spans="1:31" x14ac:dyDescent="0.25">
      <c r="A1" t="s">
        <v>422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>
        <v>2000</v>
      </c>
      <c r="I1">
        <v>2001</v>
      </c>
      <c r="J1">
        <v>2002</v>
      </c>
      <c r="K1">
        <v>2003</v>
      </c>
      <c r="L1">
        <v>2004</v>
      </c>
      <c r="M1">
        <v>2005</v>
      </c>
      <c r="N1">
        <v>2006</v>
      </c>
      <c r="O1">
        <v>2007</v>
      </c>
      <c r="P1">
        <v>2008</v>
      </c>
      <c r="Q1">
        <v>2009</v>
      </c>
      <c r="R1">
        <v>2010</v>
      </c>
      <c r="S1">
        <v>2011</v>
      </c>
      <c r="T1">
        <v>2012</v>
      </c>
      <c r="U1">
        <v>2013</v>
      </c>
      <c r="V1">
        <v>2014</v>
      </c>
      <c r="W1">
        <v>2015</v>
      </c>
      <c r="X1">
        <v>2016</v>
      </c>
      <c r="Y1">
        <v>2017</v>
      </c>
      <c r="Z1">
        <v>2018</v>
      </c>
      <c r="AA1">
        <v>2019</v>
      </c>
      <c r="AB1">
        <v>2020</v>
      </c>
      <c r="AC1">
        <v>2021</v>
      </c>
      <c r="AD1">
        <v>2022</v>
      </c>
      <c r="AE1" t="s">
        <v>24</v>
      </c>
    </row>
    <row r="2" spans="1:31" x14ac:dyDescent="0.25">
      <c r="A2">
        <v>1</v>
      </c>
      <c r="B2" t="s">
        <v>31</v>
      </c>
      <c r="C2" t="str">
        <f>INDEX(WEO_Data!$B$2:$AD$197, MATCH('Comparison - HG'!$B2, WEO_Data!$A$2:$A$197, 0), MATCH('Comparison - HG'!C$1, WEO_Data!$B$1:$AD$1,0))</f>
        <v>ALB</v>
      </c>
      <c r="D2" t="str">
        <f>INDEX(WEO_Data!$B$2:$AD$197, MATCH('Comparison - HG'!$B2, WEO_Data!$A$2:$A$197, 0), MATCH('Comparison - HG'!D$1, WEO_Data!$B$1:$AD$1,0))</f>
        <v>Gross domestic product per capita, constant prices</v>
      </c>
      <c r="E2" t="str">
        <f>INDEX(WEO_Data!$B$2:$AD$197, MATCH('Comparison - HG'!$B2, WEO_Data!$A$2:$A$197, 0), MATCH('Comparison - HG'!E$1, WEO_Data!$B$1:$AD$1,0))</f>
        <v>Purchasing power parity; 2017 international dollar</v>
      </c>
      <c r="F2" t="str">
        <f>INDEX(WEO_Data!$B$2:$AD$197, MATCH('Comparison - HG'!$B2, WEO_Data!$A$2:$A$197, 0), MATCH('Comparison - HG'!F$1, WEO_Data!$B$1:$AD$1,0))</f>
        <v>Units</v>
      </c>
      <c r="G2" t="str">
        <f>INDEX(WEO_Data!$B$2:$AD$197, MATCH('Comparison - HG'!$B2, WEO_Data!$A$2:$A$197, 0), MATCH('Comparison - HG'!G$1, WEO_Data!$B$1:$AD$1,0))</f>
        <v>See notes for:  Gross domestic product, constant prices (National currency) Population (Persons).</v>
      </c>
      <c r="H2">
        <f>INDEX(WEO_Data!$B$2:$AD$197, MATCH('Comparison - HG'!$B2, WEO_Data!$A$2:$A$197, 0), MATCH('Comparison - HG'!H$1, WEO_Data!$B$1:$AD$1,0))</f>
        <v>6038.9849999999997</v>
      </c>
      <c r="I2">
        <f>INDEX(WEO_Data!$B$2:$AD$197, MATCH('Comparison - HG'!$B2, WEO_Data!$A$2:$A$197, 0), MATCH('Comparison - HG'!I$1, WEO_Data!$B$1:$AD$1,0))</f>
        <v>6601.4780000000001</v>
      </c>
      <c r="J2">
        <f>INDEX(WEO_Data!$B$2:$AD$197, MATCH('Comparison - HG'!$B2, WEO_Data!$A$2:$A$197, 0), MATCH('Comparison - HG'!J$1, WEO_Data!$B$1:$AD$1,0))</f>
        <v>6921.6840000000002</v>
      </c>
      <c r="K2">
        <f>INDEX(WEO_Data!$B$2:$AD$197, MATCH('Comparison - HG'!$B2, WEO_Data!$A$2:$A$197, 0), MATCH('Comparison - HG'!K$1, WEO_Data!$B$1:$AD$1,0))</f>
        <v>7331.7389999999996</v>
      </c>
      <c r="L2">
        <f>INDEX(WEO_Data!$B$2:$AD$197, MATCH('Comparison - HG'!$B2, WEO_Data!$A$2:$A$197, 0), MATCH('Comparison - HG'!L$1, WEO_Data!$B$1:$AD$1,0))</f>
        <v>7768.4690000000001</v>
      </c>
      <c r="M2">
        <f>INDEX(WEO_Data!$B$2:$AD$197, MATCH('Comparison - HG'!$B2, WEO_Data!$A$2:$A$197, 0), MATCH('Comparison - HG'!M$1, WEO_Data!$B$1:$AD$1,0))</f>
        <v>8239.8539999999994</v>
      </c>
      <c r="N2">
        <f>INDEX(WEO_Data!$B$2:$AD$197, MATCH('Comparison - HG'!$B2, WEO_Data!$A$2:$A$197, 0), MATCH('Comparison - HG'!N$1, WEO_Data!$B$1:$AD$1,0))</f>
        <v>8781.4470000000001</v>
      </c>
      <c r="O2">
        <f>INDEX(WEO_Data!$B$2:$AD$197, MATCH('Comparison - HG'!$B2, WEO_Data!$A$2:$A$197, 0), MATCH('Comparison - HG'!O$1, WEO_Data!$B$1:$AD$1,0))</f>
        <v>9377.4629999999997</v>
      </c>
      <c r="P2">
        <f>INDEX(WEO_Data!$B$2:$AD$197, MATCH('Comparison - HG'!$B2, WEO_Data!$A$2:$A$197, 0), MATCH('Comparison - HG'!P$1, WEO_Data!$B$1:$AD$1,0))</f>
        <v>10158.433000000001</v>
      </c>
      <c r="Q2">
        <f>INDEX(WEO_Data!$B$2:$AD$197, MATCH('Comparison - HG'!$B2, WEO_Data!$A$2:$A$197, 0), MATCH('Comparison - HG'!Q$1, WEO_Data!$B$1:$AD$1,0))</f>
        <v>10570.166999999999</v>
      </c>
      <c r="R2">
        <f>INDEX(WEO_Data!$B$2:$AD$197, MATCH('Comparison - HG'!$B2, WEO_Data!$A$2:$A$197, 0), MATCH('Comparison - HG'!R$1, WEO_Data!$B$1:$AD$1,0))</f>
        <v>11016.55</v>
      </c>
      <c r="S2">
        <f>INDEX(WEO_Data!$B$2:$AD$197, MATCH('Comparison - HG'!$B2, WEO_Data!$A$2:$A$197, 0), MATCH('Comparison - HG'!S$1, WEO_Data!$B$1:$AD$1,0))</f>
        <v>11327.397999999999</v>
      </c>
      <c r="T2">
        <f>INDEX(WEO_Data!$B$2:$AD$197, MATCH('Comparison - HG'!$B2, WEO_Data!$A$2:$A$197, 0), MATCH('Comparison - HG'!T$1, WEO_Data!$B$1:$AD$1,0))</f>
        <v>11506.954</v>
      </c>
      <c r="U2">
        <f>INDEX(WEO_Data!$B$2:$AD$197, MATCH('Comparison - HG'!$B2, WEO_Data!$A$2:$A$197, 0), MATCH('Comparison - HG'!U$1, WEO_Data!$B$1:$AD$1,0))</f>
        <v>11643.566000000001</v>
      </c>
      <c r="V2">
        <f>INDEX(WEO_Data!$B$2:$AD$197, MATCH('Comparison - HG'!$B2, WEO_Data!$A$2:$A$197, 0), MATCH('Comparison - HG'!V$1, WEO_Data!$B$1:$AD$1,0))</f>
        <v>11874.74</v>
      </c>
      <c r="W2">
        <f>INDEX(WEO_Data!$B$2:$AD$197, MATCH('Comparison - HG'!$B2, WEO_Data!$A$2:$A$197, 0), MATCH('Comparison - HG'!W$1, WEO_Data!$B$1:$AD$1,0))</f>
        <v>12173.621999999999</v>
      </c>
      <c r="X2">
        <f>INDEX(WEO_Data!$B$2:$AD$197, MATCH('Comparison - HG'!$B2, WEO_Data!$A$2:$A$197, 0), MATCH('Comparison - HG'!X$1, WEO_Data!$B$1:$AD$1,0))</f>
        <v>12597.300999999999</v>
      </c>
      <c r="Y2">
        <f>INDEX(WEO_Data!$B$2:$AD$197, MATCH('Comparison - HG'!$B2, WEO_Data!$A$2:$A$197, 0), MATCH('Comparison - HG'!Y$1, WEO_Data!$B$1:$AD$1,0))</f>
        <v>13039.696</v>
      </c>
      <c r="Z2">
        <f>INDEX(WEO_Data!$B$2:$AD$197, MATCH('Comparison - HG'!$B2, WEO_Data!$A$2:$A$197, 0), MATCH('Comparison - HG'!Z$1, WEO_Data!$B$1:$AD$1,0))</f>
        <v>13570.554</v>
      </c>
      <c r="AA2">
        <f>INDEX(WEO_Data!$B$2:$AD$197, MATCH('Comparison - HG'!$B2, WEO_Data!$A$2:$A$197, 0), MATCH('Comparison - HG'!AA$1, WEO_Data!$B$1:$AD$1,0))</f>
        <v>13862.63</v>
      </c>
      <c r="AB2">
        <f>INDEX(WEO_Data!$B$2:$AD$197, MATCH('Comparison - HG'!$B2, WEO_Data!$A$2:$A$197, 0), MATCH('Comparison - HG'!AB$1, WEO_Data!$B$1:$AD$1,0))</f>
        <v>13394.458000000001</v>
      </c>
      <c r="AC2">
        <f>INDEX(WEO_Data!$B$2:$AD$197, MATCH('Comparison - HG'!$B2, WEO_Data!$A$2:$A$197, 0), MATCH('Comparison - HG'!AC$1, WEO_Data!$B$1:$AD$1,0))</f>
        <v>14559.682000000001</v>
      </c>
      <c r="AD2">
        <f>INDEX(WEO_Data!$B$2:$AD$197, MATCH('Comparison - HG'!$B2, WEO_Data!$A$2:$A$197, 0), MATCH('Comparison - HG'!AD$1, WEO_Data!$B$1:$AD$1,0))</f>
        <v>15138.76</v>
      </c>
      <c r="AE2">
        <f>INDEX(WEO_Data!$B$2:$AD$197, MATCH('Comparison - HG'!$B2, WEO_Data!$A$2:$A$197, 0), MATCH('Comparison - HG'!AE$1, WEO_Data!$B$1:$AD$1,0))</f>
        <v>2021</v>
      </c>
    </row>
    <row r="3" spans="1:31" x14ac:dyDescent="0.25">
      <c r="A3">
        <v>2</v>
      </c>
      <c r="B3" t="s">
        <v>35</v>
      </c>
      <c r="C3" t="str">
        <f>INDEX(WEO_Data!$B$2:$AD$197, MATCH('Comparison - HG'!$B3, WEO_Data!$A$2:$A$197, 0), MATCH('Comparison - HG'!C$1, WEO_Data!$B$1:$AD$1,0))</f>
        <v>AND</v>
      </c>
      <c r="D3" t="str">
        <f>INDEX(WEO_Data!$B$2:$AD$197, MATCH('Comparison - HG'!$B3, WEO_Data!$A$2:$A$197, 0), MATCH('Comparison - HG'!D$1, WEO_Data!$B$1:$AD$1,0))</f>
        <v>Gross domestic product per capita, constant prices</v>
      </c>
      <c r="E3" t="str">
        <f>INDEX(WEO_Data!$B$2:$AD$197, MATCH('Comparison - HG'!$B3, WEO_Data!$A$2:$A$197, 0), MATCH('Comparison - HG'!E$1, WEO_Data!$B$1:$AD$1,0))</f>
        <v>Purchasing power parity; 2017 international dollar</v>
      </c>
      <c r="F3" t="str">
        <f>INDEX(WEO_Data!$B$2:$AD$197, MATCH('Comparison - HG'!$B3, WEO_Data!$A$2:$A$197, 0), MATCH('Comparison - HG'!F$1, WEO_Data!$B$1:$AD$1,0))</f>
        <v>Units</v>
      </c>
      <c r="G3" t="str">
        <f>INDEX(WEO_Data!$B$2:$AD$197, MATCH('Comparison - HG'!$B3, WEO_Data!$A$2:$A$197, 0), MATCH('Comparison - HG'!G$1, WEO_Data!$B$1:$AD$1,0))</f>
        <v>See notes for:  Gross domestic product, constant prices (National currency) Population (Persons).</v>
      </c>
      <c r="H3" t="str">
        <f>INDEX(WEO_Data!$B$2:$AD$197, MATCH('Comparison - HG'!$B3, WEO_Data!$A$2:$A$197, 0), MATCH('Comparison - HG'!H$1, WEO_Data!$B$1:$AD$1,0))</f>
        <v>n/a</v>
      </c>
      <c r="I3" t="str">
        <f>INDEX(WEO_Data!$B$2:$AD$197, MATCH('Comparison - HG'!$B3, WEO_Data!$A$2:$A$197, 0), MATCH('Comparison - HG'!I$1, WEO_Data!$B$1:$AD$1,0))</f>
        <v>n/a</v>
      </c>
      <c r="J3" t="str">
        <f>INDEX(WEO_Data!$B$2:$AD$197, MATCH('Comparison - HG'!$B3, WEO_Data!$A$2:$A$197, 0), MATCH('Comparison - HG'!J$1, WEO_Data!$B$1:$AD$1,0))</f>
        <v>n/a</v>
      </c>
      <c r="K3" t="str">
        <f>INDEX(WEO_Data!$B$2:$AD$197, MATCH('Comparison - HG'!$B3, WEO_Data!$A$2:$A$197, 0), MATCH('Comparison - HG'!K$1, WEO_Data!$B$1:$AD$1,0))</f>
        <v>n/a</v>
      </c>
      <c r="L3" t="str">
        <f>INDEX(WEO_Data!$B$2:$AD$197, MATCH('Comparison - HG'!$B3, WEO_Data!$A$2:$A$197, 0), MATCH('Comparison - HG'!L$1, WEO_Data!$B$1:$AD$1,0))</f>
        <v>n/a</v>
      </c>
      <c r="M3" t="str">
        <f>INDEX(WEO_Data!$B$2:$AD$197, MATCH('Comparison - HG'!$B3, WEO_Data!$A$2:$A$197, 0), MATCH('Comparison - HG'!M$1, WEO_Data!$B$1:$AD$1,0))</f>
        <v>n/a</v>
      </c>
      <c r="N3" t="str">
        <f>INDEX(WEO_Data!$B$2:$AD$197, MATCH('Comparison - HG'!$B3, WEO_Data!$A$2:$A$197, 0), MATCH('Comparison - HG'!N$1, WEO_Data!$B$1:$AD$1,0))</f>
        <v>n/a</v>
      </c>
      <c r="O3" t="str">
        <f>INDEX(WEO_Data!$B$2:$AD$197, MATCH('Comparison - HG'!$B3, WEO_Data!$A$2:$A$197, 0), MATCH('Comparison - HG'!O$1, WEO_Data!$B$1:$AD$1,0))</f>
        <v>n/a</v>
      </c>
      <c r="P3" t="str">
        <f>INDEX(WEO_Data!$B$2:$AD$197, MATCH('Comparison - HG'!$B3, WEO_Data!$A$2:$A$197, 0), MATCH('Comparison - HG'!P$1, WEO_Data!$B$1:$AD$1,0))</f>
        <v>n/a</v>
      </c>
      <c r="Q3" t="str">
        <f>INDEX(WEO_Data!$B$2:$AD$197, MATCH('Comparison - HG'!$B3, WEO_Data!$A$2:$A$197, 0), MATCH('Comparison - HG'!Q$1, WEO_Data!$B$1:$AD$1,0))</f>
        <v>n/a</v>
      </c>
      <c r="R3">
        <f>INDEX(WEO_Data!$B$2:$AD$197, MATCH('Comparison - HG'!$B3, WEO_Data!$A$2:$A$197, 0), MATCH('Comparison - HG'!R$1, WEO_Data!$B$1:$AD$1,0))</f>
        <v>60467.086000000003</v>
      </c>
      <c r="S3">
        <f>INDEX(WEO_Data!$B$2:$AD$197, MATCH('Comparison - HG'!$B3, WEO_Data!$A$2:$A$197, 0), MATCH('Comparison - HG'!S$1, WEO_Data!$B$1:$AD$1,0))</f>
        <v>60911.089</v>
      </c>
      <c r="T3">
        <f>INDEX(WEO_Data!$B$2:$AD$197, MATCH('Comparison - HG'!$B3, WEO_Data!$A$2:$A$197, 0), MATCH('Comparison - HG'!T$1, WEO_Data!$B$1:$AD$1,0))</f>
        <v>57892.718000000001</v>
      </c>
      <c r="U3">
        <f>INDEX(WEO_Data!$B$2:$AD$197, MATCH('Comparison - HG'!$B3, WEO_Data!$A$2:$A$197, 0), MATCH('Comparison - HG'!U$1, WEO_Data!$B$1:$AD$1,0))</f>
        <v>55672.915999999997</v>
      </c>
      <c r="V3">
        <f>INDEX(WEO_Data!$B$2:$AD$197, MATCH('Comparison - HG'!$B3, WEO_Data!$A$2:$A$197, 0), MATCH('Comparison - HG'!V$1, WEO_Data!$B$1:$AD$1,0))</f>
        <v>56578.792999999998</v>
      </c>
      <c r="W3">
        <f>INDEX(WEO_Data!$B$2:$AD$197, MATCH('Comparison - HG'!$B3, WEO_Data!$A$2:$A$197, 0), MATCH('Comparison - HG'!W$1, WEO_Data!$B$1:$AD$1,0))</f>
        <v>56460.538</v>
      </c>
      <c r="X3">
        <f>INDEX(WEO_Data!$B$2:$AD$197, MATCH('Comparison - HG'!$B3, WEO_Data!$A$2:$A$197, 0), MATCH('Comparison - HG'!X$1, WEO_Data!$B$1:$AD$1,0))</f>
        <v>57455.307999999997</v>
      </c>
      <c r="Y3">
        <f>INDEX(WEO_Data!$B$2:$AD$197, MATCH('Comparison - HG'!$B3, WEO_Data!$A$2:$A$197, 0), MATCH('Comparison - HG'!Y$1, WEO_Data!$B$1:$AD$1,0))</f>
        <v>56352.197</v>
      </c>
      <c r="Z3">
        <f>INDEX(WEO_Data!$B$2:$AD$197, MATCH('Comparison - HG'!$B3, WEO_Data!$A$2:$A$197, 0), MATCH('Comparison - HG'!Z$1, WEO_Data!$B$1:$AD$1,0))</f>
        <v>56208.167999999998</v>
      </c>
      <c r="AA3">
        <f>INDEX(WEO_Data!$B$2:$AD$197, MATCH('Comparison - HG'!$B3, WEO_Data!$A$2:$A$197, 0), MATCH('Comparison - HG'!AA$1, WEO_Data!$B$1:$AD$1,0))</f>
        <v>56330.947999999997</v>
      </c>
      <c r="AB3">
        <f>INDEX(WEO_Data!$B$2:$AD$197, MATCH('Comparison - HG'!$B3, WEO_Data!$A$2:$A$197, 0), MATCH('Comparison - HG'!AB$1, WEO_Data!$B$1:$AD$1,0))</f>
        <v>49728.235999999997</v>
      </c>
      <c r="AC3">
        <f>INDEX(WEO_Data!$B$2:$AD$197, MATCH('Comparison - HG'!$B3, WEO_Data!$A$2:$A$197, 0), MATCH('Comparison - HG'!AC$1, WEO_Data!$B$1:$AD$1,0))</f>
        <v>53143.211000000003</v>
      </c>
      <c r="AD3">
        <f>INDEX(WEO_Data!$B$2:$AD$197, MATCH('Comparison - HG'!$B3, WEO_Data!$A$2:$A$197, 0), MATCH('Comparison - HG'!AD$1, WEO_Data!$B$1:$AD$1,0))</f>
        <v>56644.686000000002</v>
      </c>
      <c r="AE3">
        <f>INDEX(WEO_Data!$B$2:$AD$197, MATCH('Comparison - HG'!$B3, WEO_Data!$A$2:$A$197, 0), MATCH('Comparison - HG'!AE$1, WEO_Data!$B$1:$AD$1,0))</f>
        <v>2021</v>
      </c>
    </row>
    <row r="4" spans="1:31" x14ac:dyDescent="0.25">
      <c r="A4">
        <v>3</v>
      </c>
      <c r="B4" t="s">
        <v>49</v>
      </c>
      <c r="C4" t="str">
        <f>INDEX(WEO_Data!$B$2:$AD$197, MATCH('Comparison - HG'!$B4, WEO_Data!$A$2:$A$197, 0), MATCH('Comparison - HG'!C$1, WEO_Data!$B$1:$AD$1,0))</f>
        <v>AUT</v>
      </c>
      <c r="D4" t="str">
        <f>INDEX(WEO_Data!$B$2:$AD$197, MATCH('Comparison - HG'!$B4, WEO_Data!$A$2:$A$197, 0), MATCH('Comparison - HG'!D$1, WEO_Data!$B$1:$AD$1,0))</f>
        <v>Gross domestic product per capita, constant prices</v>
      </c>
      <c r="E4" t="str">
        <f>INDEX(WEO_Data!$B$2:$AD$197, MATCH('Comparison - HG'!$B4, WEO_Data!$A$2:$A$197, 0), MATCH('Comparison - HG'!E$1, WEO_Data!$B$1:$AD$1,0))</f>
        <v>Purchasing power parity; 2017 international dollar</v>
      </c>
      <c r="F4" t="str">
        <f>INDEX(WEO_Data!$B$2:$AD$197, MATCH('Comparison - HG'!$B4, WEO_Data!$A$2:$A$197, 0), MATCH('Comparison - HG'!F$1, WEO_Data!$B$1:$AD$1,0))</f>
        <v>Units</v>
      </c>
      <c r="G4" t="str">
        <f>INDEX(WEO_Data!$B$2:$AD$197, MATCH('Comparison - HG'!$B4, WEO_Data!$A$2:$A$197, 0), MATCH('Comparison - HG'!G$1, WEO_Data!$B$1:$AD$1,0))</f>
        <v>See notes for:  Gross domestic product, constant prices (National currency) Population (Persons).</v>
      </c>
      <c r="H4">
        <f>INDEX(WEO_Data!$B$2:$AD$197, MATCH('Comparison - HG'!$B4, WEO_Data!$A$2:$A$197, 0), MATCH('Comparison - HG'!H$1, WEO_Data!$B$1:$AD$1,0))</f>
        <v>46749.66</v>
      </c>
      <c r="I4">
        <f>INDEX(WEO_Data!$B$2:$AD$197, MATCH('Comparison - HG'!$B4, WEO_Data!$A$2:$A$197, 0), MATCH('Comparison - HG'!I$1, WEO_Data!$B$1:$AD$1,0))</f>
        <v>47161.192999999999</v>
      </c>
      <c r="J4">
        <f>INDEX(WEO_Data!$B$2:$AD$197, MATCH('Comparison - HG'!$B4, WEO_Data!$A$2:$A$197, 0), MATCH('Comparison - HG'!J$1, WEO_Data!$B$1:$AD$1,0))</f>
        <v>47703.821000000004</v>
      </c>
      <c r="K4">
        <f>INDEX(WEO_Data!$B$2:$AD$197, MATCH('Comparison - HG'!$B4, WEO_Data!$A$2:$A$197, 0), MATCH('Comparison - HG'!K$1, WEO_Data!$B$1:$AD$1,0))</f>
        <v>47938.682999999997</v>
      </c>
      <c r="L4">
        <f>INDEX(WEO_Data!$B$2:$AD$197, MATCH('Comparison - HG'!$B4, WEO_Data!$A$2:$A$197, 0), MATCH('Comparison - HG'!L$1, WEO_Data!$B$1:$AD$1,0))</f>
        <v>48941.203999999998</v>
      </c>
      <c r="M4">
        <f>INDEX(WEO_Data!$B$2:$AD$197, MATCH('Comparison - HG'!$B4, WEO_Data!$A$2:$A$197, 0), MATCH('Comparison - HG'!M$1, WEO_Data!$B$1:$AD$1,0))</f>
        <v>49699.773000000001</v>
      </c>
      <c r="N4">
        <f>INDEX(WEO_Data!$B$2:$AD$197, MATCH('Comparison - HG'!$B4, WEO_Data!$A$2:$A$197, 0), MATCH('Comparison - HG'!N$1, WEO_Data!$B$1:$AD$1,0))</f>
        <v>51151.093000000001</v>
      </c>
      <c r="O4">
        <f>INDEX(WEO_Data!$B$2:$AD$197, MATCH('Comparison - HG'!$B4, WEO_Data!$A$2:$A$197, 0), MATCH('Comparison - HG'!O$1, WEO_Data!$B$1:$AD$1,0))</f>
        <v>52883.455999999998</v>
      </c>
      <c r="P4">
        <f>INDEX(WEO_Data!$B$2:$AD$197, MATCH('Comparison - HG'!$B4, WEO_Data!$A$2:$A$197, 0), MATCH('Comparison - HG'!P$1, WEO_Data!$B$1:$AD$1,0))</f>
        <v>53485.894999999997</v>
      </c>
      <c r="Q4">
        <f>INDEX(WEO_Data!$B$2:$AD$197, MATCH('Comparison - HG'!$B4, WEO_Data!$A$2:$A$197, 0), MATCH('Comparison - HG'!Q$1, WEO_Data!$B$1:$AD$1,0))</f>
        <v>51349.286999999997</v>
      </c>
      <c r="R4">
        <f>INDEX(WEO_Data!$B$2:$AD$197, MATCH('Comparison - HG'!$B4, WEO_Data!$A$2:$A$197, 0), MATCH('Comparison - HG'!R$1, WEO_Data!$B$1:$AD$1,0))</f>
        <v>52170.135000000002</v>
      </c>
      <c r="S4">
        <f>INDEX(WEO_Data!$B$2:$AD$197, MATCH('Comparison - HG'!$B4, WEO_Data!$A$2:$A$197, 0), MATCH('Comparison - HG'!S$1, WEO_Data!$B$1:$AD$1,0))</f>
        <v>53519.165000000001</v>
      </c>
      <c r="T4">
        <f>INDEX(WEO_Data!$B$2:$AD$197, MATCH('Comparison - HG'!$B4, WEO_Data!$A$2:$A$197, 0), MATCH('Comparison - HG'!T$1, WEO_Data!$B$1:$AD$1,0))</f>
        <v>53641.754999999997</v>
      </c>
      <c r="U4">
        <f>INDEX(WEO_Data!$B$2:$AD$197, MATCH('Comparison - HG'!$B4, WEO_Data!$A$2:$A$197, 0), MATCH('Comparison - HG'!U$1, WEO_Data!$B$1:$AD$1,0))</f>
        <v>53333.178999999996</v>
      </c>
      <c r="V4">
        <f>INDEX(WEO_Data!$B$2:$AD$197, MATCH('Comparison - HG'!$B4, WEO_Data!$A$2:$A$197, 0), MATCH('Comparison - HG'!V$1, WEO_Data!$B$1:$AD$1,0))</f>
        <v>53266.720000000001</v>
      </c>
      <c r="W4">
        <f>INDEX(WEO_Data!$B$2:$AD$197, MATCH('Comparison - HG'!$B4, WEO_Data!$A$2:$A$197, 0), MATCH('Comparison - HG'!W$1, WEO_Data!$B$1:$AD$1,0))</f>
        <v>53273.464999999997</v>
      </c>
      <c r="X4">
        <f>INDEX(WEO_Data!$B$2:$AD$197, MATCH('Comparison - HG'!$B4, WEO_Data!$A$2:$A$197, 0), MATCH('Comparison - HG'!X$1, WEO_Data!$B$1:$AD$1,0))</f>
        <v>53647.675999999999</v>
      </c>
      <c r="Y4">
        <f>INDEX(WEO_Data!$B$2:$AD$197, MATCH('Comparison - HG'!$B4, WEO_Data!$A$2:$A$197, 0), MATCH('Comparison - HG'!Y$1, WEO_Data!$B$1:$AD$1,0))</f>
        <v>54393.569000000003</v>
      </c>
      <c r="Z4">
        <f>INDEX(WEO_Data!$B$2:$AD$197, MATCH('Comparison - HG'!$B4, WEO_Data!$A$2:$A$197, 0), MATCH('Comparison - HG'!Z$1, WEO_Data!$B$1:$AD$1,0))</f>
        <v>55274.188999999998</v>
      </c>
      <c r="AA4">
        <f>INDEX(WEO_Data!$B$2:$AD$197, MATCH('Comparison - HG'!$B4, WEO_Data!$A$2:$A$197, 0), MATCH('Comparison - HG'!AA$1, WEO_Data!$B$1:$AD$1,0))</f>
        <v>56276.294000000002</v>
      </c>
      <c r="AB4">
        <f>INDEX(WEO_Data!$B$2:$AD$197, MATCH('Comparison - HG'!$B4, WEO_Data!$A$2:$A$197, 0), MATCH('Comparison - HG'!AB$1, WEO_Data!$B$1:$AD$1,0))</f>
        <v>52394.66</v>
      </c>
      <c r="AC4">
        <f>INDEX(WEO_Data!$B$2:$AD$197, MATCH('Comparison - HG'!$B4, WEO_Data!$A$2:$A$197, 0), MATCH('Comparison - HG'!AC$1, WEO_Data!$B$1:$AD$1,0))</f>
        <v>54300.264000000003</v>
      </c>
      <c r="AD4">
        <f>INDEX(WEO_Data!$B$2:$AD$197, MATCH('Comparison - HG'!$B4, WEO_Data!$A$2:$A$197, 0), MATCH('Comparison - HG'!AD$1, WEO_Data!$B$1:$AD$1,0))</f>
        <v>56729.957999999999</v>
      </c>
      <c r="AE4">
        <f>INDEX(WEO_Data!$B$2:$AD$197, MATCH('Comparison - HG'!$B4, WEO_Data!$A$2:$A$197, 0), MATCH('Comparison - HG'!AE$1, WEO_Data!$B$1:$AD$1,0))</f>
        <v>2022</v>
      </c>
    </row>
    <row r="5" spans="1:31" x14ac:dyDescent="0.25">
      <c r="A5">
        <v>4</v>
      </c>
      <c r="B5" t="s">
        <v>61</v>
      </c>
      <c r="C5" t="str">
        <f>INDEX(WEO_Data!$B$2:$AD$197, MATCH('Comparison - HG'!$B5, WEO_Data!$A$2:$A$197, 0), MATCH('Comparison - HG'!C$1, WEO_Data!$B$1:$AD$1,0))</f>
        <v>BLR</v>
      </c>
      <c r="D5" t="str">
        <f>INDEX(WEO_Data!$B$2:$AD$197, MATCH('Comparison - HG'!$B5, WEO_Data!$A$2:$A$197, 0), MATCH('Comparison - HG'!D$1, WEO_Data!$B$1:$AD$1,0))</f>
        <v>Gross domestic product per capita, constant prices</v>
      </c>
      <c r="E5" t="str">
        <f>INDEX(WEO_Data!$B$2:$AD$197, MATCH('Comparison - HG'!$B5, WEO_Data!$A$2:$A$197, 0), MATCH('Comparison - HG'!E$1, WEO_Data!$B$1:$AD$1,0))</f>
        <v>Purchasing power parity; 2017 international dollar</v>
      </c>
      <c r="F5" t="str">
        <f>INDEX(WEO_Data!$B$2:$AD$197, MATCH('Comparison - HG'!$B5, WEO_Data!$A$2:$A$197, 0), MATCH('Comparison - HG'!F$1, WEO_Data!$B$1:$AD$1,0))</f>
        <v>Units</v>
      </c>
      <c r="G5" t="str">
        <f>INDEX(WEO_Data!$B$2:$AD$197, MATCH('Comparison - HG'!$B5, WEO_Data!$A$2:$A$197, 0), MATCH('Comparison - HG'!G$1, WEO_Data!$B$1:$AD$1,0))</f>
        <v>See notes for:  Gross domestic product, constant prices (National currency) Population (Persons).</v>
      </c>
      <c r="H5">
        <f>INDEX(WEO_Data!$B$2:$AD$197, MATCH('Comparison - HG'!$B5, WEO_Data!$A$2:$A$197, 0), MATCH('Comparison - HG'!H$1, WEO_Data!$B$1:$AD$1,0))</f>
        <v>8057.6610000000001</v>
      </c>
      <c r="I5">
        <f>INDEX(WEO_Data!$B$2:$AD$197, MATCH('Comparison - HG'!$B5, WEO_Data!$A$2:$A$197, 0), MATCH('Comparison - HG'!I$1, WEO_Data!$B$1:$AD$1,0))</f>
        <v>8465.7170000000006</v>
      </c>
      <c r="J5">
        <f>INDEX(WEO_Data!$B$2:$AD$197, MATCH('Comparison - HG'!$B5, WEO_Data!$A$2:$A$197, 0), MATCH('Comparison - HG'!J$1, WEO_Data!$B$1:$AD$1,0))</f>
        <v>8944.2960000000003</v>
      </c>
      <c r="K5">
        <f>INDEX(WEO_Data!$B$2:$AD$197, MATCH('Comparison - HG'!$B5, WEO_Data!$A$2:$A$197, 0), MATCH('Comparison - HG'!K$1, WEO_Data!$B$1:$AD$1,0))</f>
        <v>9640.5759999999991</v>
      </c>
      <c r="L5">
        <f>INDEX(WEO_Data!$B$2:$AD$197, MATCH('Comparison - HG'!$B5, WEO_Data!$A$2:$A$197, 0), MATCH('Comparison - HG'!L$1, WEO_Data!$B$1:$AD$1,0))</f>
        <v>10818.209000000001</v>
      </c>
      <c r="M5">
        <f>INDEX(WEO_Data!$B$2:$AD$197, MATCH('Comparison - HG'!$B5, WEO_Data!$A$2:$A$197, 0), MATCH('Comparison - HG'!M$1, WEO_Data!$B$1:$AD$1,0))</f>
        <v>11921.308999999999</v>
      </c>
      <c r="N5">
        <f>INDEX(WEO_Data!$B$2:$AD$197, MATCH('Comparison - HG'!$B5, WEO_Data!$A$2:$A$197, 0), MATCH('Comparison - HG'!N$1, WEO_Data!$B$1:$AD$1,0))</f>
        <v>13204.752</v>
      </c>
      <c r="O5">
        <f>INDEX(WEO_Data!$B$2:$AD$197, MATCH('Comparison - HG'!$B5, WEO_Data!$A$2:$A$197, 0), MATCH('Comparison - HG'!O$1, WEO_Data!$B$1:$AD$1,0))</f>
        <v>14421.557000000001</v>
      </c>
      <c r="P5">
        <f>INDEX(WEO_Data!$B$2:$AD$197, MATCH('Comparison - HG'!$B5, WEO_Data!$A$2:$A$197, 0), MATCH('Comparison - HG'!P$1, WEO_Data!$B$1:$AD$1,0))</f>
        <v>15959.194</v>
      </c>
      <c r="Q5">
        <f>INDEX(WEO_Data!$B$2:$AD$197, MATCH('Comparison - HG'!$B5, WEO_Data!$A$2:$A$197, 0), MATCH('Comparison - HG'!Q$1, WEO_Data!$B$1:$AD$1,0))</f>
        <v>16033.037</v>
      </c>
      <c r="R5">
        <f>INDEX(WEO_Data!$B$2:$AD$197, MATCH('Comparison - HG'!$B5, WEO_Data!$A$2:$A$197, 0), MATCH('Comparison - HG'!R$1, WEO_Data!$B$1:$AD$1,0))</f>
        <v>17317.196</v>
      </c>
      <c r="S5">
        <f>INDEX(WEO_Data!$B$2:$AD$197, MATCH('Comparison - HG'!$B5, WEO_Data!$A$2:$A$197, 0), MATCH('Comparison - HG'!S$1, WEO_Data!$B$1:$AD$1,0))</f>
        <v>18279.55</v>
      </c>
      <c r="T5">
        <f>INDEX(WEO_Data!$B$2:$AD$197, MATCH('Comparison - HG'!$B5, WEO_Data!$A$2:$A$197, 0), MATCH('Comparison - HG'!T$1, WEO_Data!$B$1:$AD$1,0))</f>
        <v>18618.566999999999</v>
      </c>
      <c r="U5">
        <f>INDEX(WEO_Data!$B$2:$AD$197, MATCH('Comparison - HG'!$B5, WEO_Data!$A$2:$A$197, 0), MATCH('Comparison - HG'!U$1, WEO_Data!$B$1:$AD$1,0))</f>
        <v>18815.509999999998</v>
      </c>
      <c r="V5">
        <f>INDEX(WEO_Data!$B$2:$AD$197, MATCH('Comparison - HG'!$B5, WEO_Data!$A$2:$A$197, 0), MATCH('Comparison - HG'!V$1, WEO_Data!$B$1:$AD$1,0))</f>
        <v>19128.718000000001</v>
      </c>
      <c r="W5">
        <f>INDEX(WEO_Data!$B$2:$AD$197, MATCH('Comparison - HG'!$B5, WEO_Data!$A$2:$A$197, 0), MATCH('Comparison - HG'!W$1, WEO_Data!$B$1:$AD$1,0))</f>
        <v>18378.651999999998</v>
      </c>
      <c r="X5">
        <f>INDEX(WEO_Data!$B$2:$AD$197, MATCH('Comparison - HG'!$B5, WEO_Data!$A$2:$A$197, 0), MATCH('Comparison - HG'!X$1, WEO_Data!$B$1:$AD$1,0))</f>
        <v>17882.387999999999</v>
      </c>
      <c r="Y5">
        <f>INDEX(WEO_Data!$B$2:$AD$197, MATCH('Comparison - HG'!$B5, WEO_Data!$A$2:$A$197, 0), MATCH('Comparison - HG'!Y$1, WEO_Data!$B$1:$AD$1,0))</f>
        <v>18334.758000000002</v>
      </c>
      <c r="Z5">
        <f>INDEX(WEO_Data!$B$2:$AD$197, MATCH('Comparison - HG'!$B5, WEO_Data!$A$2:$A$197, 0), MATCH('Comparison - HG'!Z$1, WEO_Data!$B$1:$AD$1,0))</f>
        <v>18954.128000000001</v>
      </c>
      <c r="AA5">
        <f>INDEX(WEO_Data!$B$2:$AD$197, MATCH('Comparison - HG'!$B5, WEO_Data!$A$2:$A$197, 0), MATCH('Comparison - HG'!AA$1, WEO_Data!$B$1:$AD$1,0))</f>
        <v>19267.037</v>
      </c>
      <c r="AB5">
        <f>INDEX(WEO_Data!$B$2:$AD$197, MATCH('Comparison - HG'!$B5, WEO_Data!$A$2:$A$197, 0), MATCH('Comparison - HG'!AB$1, WEO_Data!$B$1:$AD$1,0))</f>
        <v>19176.060000000001</v>
      </c>
      <c r="AC5">
        <f>INDEX(WEO_Data!$B$2:$AD$197, MATCH('Comparison - HG'!$B5, WEO_Data!$A$2:$A$197, 0), MATCH('Comparison - HG'!AC$1, WEO_Data!$B$1:$AD$1,0))</f>
        <v>19737.82</v>
      </c>
      <c r="AD5">
        <f>INDEX(WEO_Data!$B$2:$AD$197, MATCH('Comparison - HG'!$B5, WEO_Data!$A$2:$A$197, 0), MATCH('Comparison - HG'!AD$1, WEO_Data!$B$1:$AD$1,0))</f>
        <v>18896.617999999999</v>
      </c>
      <c r="AE5">
        <f>INDEX(WEO_Data!$B$2:$AD$197, MATCH('Comparison - HG'!$B5, WEO_Data!$A$2:$A$197, 0), MATCH('Comparison - HG'!AE$1, WEO_Data!$B$1:$AD$1,0))</f>
        <v>2022</v>
      </c>
    </row>
    <row r="6" spans="1:31" x14ac:dyDescent="0.25">
      <c r="A6">
        <v>5</v>
      </c>
      <c r="B6" t="s">
        <v>63</v>
      </c>
      <c r="C6" t="str">
        <f>INDEX(WEO_Data!$B$2:$AD$197, MATCH('Comparison - HG'!$B6, WEO_Data!$A$2:$A$197, 0), MATCH('Comparison - HG'!C$1, WEO_Data!$B$1:$AD$1,0))</f>
        <v>BEL</v>
      </c>
      <c r="D6" t="str">
        <f>INDEX(WEO_Data!$B$2:$AD$197, MATCH('Comparison - HG'!$B6, WEO_Data!$A$2:$A$197, 0), MATCH('Comparison - HG'!D$1, WEO_Data!$B$1:$AD$1,0))</f>
        <v>Gross domestic product per capita, constant prices</v>
      </c>
      <c r="E6" t="str">
        <f>INDEX(WEO_Data!$B$2:$AD$197, MATCH('Comparison - HG'!$B6, WEO_Data!$A$2:$A$197, 0), MATCH('Comparison - HG'!E$1, WEO_Data!$B$1:$AD$1,0))</f>
        <v>Purchasing power parity; 2017 international dollar</v>
      </c>
      <c r="F6" t="str">
        <f>INDEX(WEO_Data!$B$2:$AD$197, MATCH('Comparison - HG'!$B6, WEO_Data!$A$2:$A$197, 0), MATCH('Comparison - HG'!F$1, WEO_Data!$B$1:$AD$1,0))</f>
        <v>Units</v>
      </c>
      <c r="G6" t="str">
        <f>INDEX(WEO_Data!$B$2:$AD$197, MATCH('Comparison - HG'!$B6, WEO_Data!$A$2:$A$197, 0), MATCH('Comparison - HG'!G$1, WEO_Data!$B$1:$AD$1,0))</f>
        <v>See notes for:  Gross domestic product, constant prices (National currency) Population (Persons).</v>
      </c>
      <c r="H6">
        <f>INDEX(WEO_Data!$B$2:$AD$197, MATCH('Comparison - HG'!$B6, WEO_Data!$A$2:$A$197, 0), MATCH('Comparison - HG'!H$1, WEO_Data!$B$1:$AD$1,0))</f>
        <v>43228.766000000003</v>
      </c>
      <c r="I6">
        <f>INDEX(WEO_Data!$B$2:$AD$197, MATCH('Comparison - HG'!$B6, WEO_Data!$A$2:$A$197, 0), MATCH('Comparison - HG'!I$1, WEO_Data!$B$1:$AD$1,0))</f>
        <v>43600.584999999999</v>
      </c>
      <c r="J6">
        <f>INDEX(WEO_Data!$B$2:$AD$197, MATCH('Comparison - HG'!$B6, WEO_Data!$A$2:$A$197, 0), MATCH('Comparison - HG'!J$1, WEO_Data!$B$1:$AD$1,0))</f>
        <v>44145.599999999999</v>
      </c>
      <c r="K6">
        <f>INDEX(WEO_Data!$B$2:$AD$197, MATCH('Comparison - HG'!$B6, WEO_Data!$A$2:$A$197, 0), MATCH('Comparison - HG'!K$1, WEO_Data!$B$1:$AD$1,0))</f>
        <v>44405.184000000001</v>
      </c>
      <c r="L6">
        <f>INDEX(WEO_Data!$B$2:$AD$197, MATCH('Comparison - HG'!$B6, WEO_Data!$A$2:$A$197, 0), MATCH('Comparison - HG'!L$1, WEO_Data!$B$1:$AD$1,0))</f>
        <v>45811.428999999996</v>
      </c>
      <c r="M6">
        <f>INDEX(WEO_Data!$B$2:$AD$197, MATCH('Comparison - HG'!$B6, WEO_Data!$A$2:$A$197, 0), MATCH('Comparison - HG'!M$1, WEO_Data!$B$1:$AD$1,0))</f>
        <v>46653.411999999997</v>
      </c>
      <c r="N6">
        <f>INDEX(WEO_Data!$B$2:$AD$197, MATCH('Comparison - HG'!$B6, WEO_Data!$A$2:$A$197, 0), MATCH('Comparison - HG'!N$1, WEO_Data!$B$1:$AD$1,0))</f>
        <v>47545.550999999999</v>
      </c>
      <c r="O6">
        <f>INDEX(WEO_Data!$B$2:$AD$197, MATCH('Comparison - HG'!$B6, WEO_Data!$A$2:$A$197, 0), MATCH('Comparison - HG'!O$1, WEO_Data!$B$1:$AD$1,0))</f>
        <v>48953.16</v>
      </c>
      <c r="P6">
        <f>INDEX(WEO_Data!$B$2:$AD$197, MATCH('Comparison - HG'!$B6, WEO_Data!$A$2:$A$197, 0), MATCH('Comparison - HG'!P$1, WEO_Data!$B$1:$AD$1,0))</f>
        <v>48792.601999999999</v>
      </c>
      <c r="Q6">
        <f>INDEX(WEO_Data!$B$2:$AD$197, MATCH('Comparison - HG'!$B6, WEO_Data!$A$2:$A$197, 0), MATCH('Comparison - HG'!Q$1, WEO_Data!$B$1:$AD$1,0))</f>
        <v>47423.211000000003</v>
      </c>
      <c r="R6">
        <f>INDEX(WEO_Data!$B$2:$AD$197, MATCH('Comparison - HG'!$B6, WEO_Data!$A$2:$A$197, 0), MATCH('Comparison - HG'!R$1, WEO_Data!$B$1:$AD$1,0))</f>
        <v>48390.934999999998</v>
      </c>
      <c r="S6">
        <f>INDEX(WEO_Data!$B$2:$AD$197, MATCH('Comparison - HG'!$B6, WEO_Data!$A$2:$A$197, 0), MATCH('Comparison - HG'!S$1, WEO_Data!$B$1:$AD$1,0))</f>
        <v>48491.866999999998</v>
      </c>
      <c r="T6">
        <f>INDEX(WEO_Data!$B$2:$AD$197, MATCH('Comparison - HG'!$B6, WEO_Data!$A$2:$A$197, 0), MATCH('Comparison - HG'!T$1, WEO_Data!$B$1:$AD$1,0))</f>
        <v>48518.370999999999</v>
      </c>
      <c r="U6">
        <f>INDEX(WEO_Data!$B$2:$AD$197, MATCH('Comparison - HG'!$B6, WEO_Data!$A$2:$A$197, 0), MATCH('Comparison - HG'!U$1, WEO_Data!$B$1:$AD$1,0))</f>
        <v>48469.52</v>
      </c>
      <c r="V6">
        <f>INDEX(WEO_Data!$B$2:$AD$197, MATCH('Comparison - HG'!$B6, WEO_Data!$A$2:$A$197, 0), MATCH('Comparison - HG'!V$1, WEO_Data!$B$1:$AD$1,0))</f>
        <v>49045.866999999998</v>
      </c>
      <c r="W6">
        <f>INDEX(WEO_Data!$B$2:$AD$197, MATCH('Comparison - HG'!$B6, WEO_Data!$A$2:$A$197, 0), MATCH('Comparison - HG'!W$1, WEO_Data!$B$1:$AD$1,0))</f>
        <v>49795.707999999999</v>
      </c>
      <c r="X6">
        <f>INDEX(WEO_Data!$B$2:$AD$197, MATCH('Comparison - HG'!$B6, WEO_Data!$A$2:$A$197, 0), MATCH('Comparison - HG'!X$1, WEO_Data!$B$1:$AD$1,0))</f>
        <v>50097.345000000001</v>
      </c>
      <c r="Y6">
        <f>INDEX(WEO_Data!$B$2:$AD$197, MATCH('Comparison - HG'!$B6, WEO_Data!$A$2:$A$197, 0), MATCH('Comparison - HG'!Y$1, WEO_Data!$B$1:$AD$1,0))</f>
        <v>50726.553999999996</v>
      </c>
      <c r="Z6">
        <f>INDEX(WEO_Data!$B$2:$AD$197, MATCH('Comparison - HG'!$B6, WEO_Data!$A$2:$A$197, 0), MATCH('Comparison - HG'!Z$1, WEO_Data!$B$1:$AD$1,0))</f>
        <v>51423.718999999997</v>
      </c>
      <c r="AA6">
        <f>INDEX(WEO_Data!$B$2:$AD$197, MATCH('Comparison - HG'!$B6, WEO_Data!$A$2:$A$197, 0), MATCH('Comparison - HG'!AA$1, WEO_Data!$B$1:$AD$1,0))</f>
        <v>52314.955000000002</v>
      </c>
      <c r="AB6">
        <f>INDEX(WEO_Data!$B$2:$AD$197, MATCH('Comparison - HG'!$B6, WEO_Data!$A$2:$A$197, 0), MATCH('Comparison - HG'!AB$1, WEO_Data!$B$1:$AD$1,0))</f>
        <v>49222.49</v>
      </c>
      <c r="AC6">
        <f>INDEX(WEO_Data!$B$2:$AD$197, MATCH('Comparison - HG'!$B6, WEO_Data!$A$2:$A$197, 0), MATCH('Comparison - HG'!AC$1, WEO_Data!$B$1:$AD$1,0))</f>
        <v>52095.595999999998</v>
      </c>
      <c r="AD6">
        <f>INDEX(WEO_Data!$B$2:$AD$197, MATCH('Comparison - HG'!$B6, WEO_Data!$A$2:$A$197, 0), MATCH('Comparison - HG'!AD$1, WEO_Data!$B$1:$AD$1,0))</f>
        <v>53415.319000000003</v>
      </c>
      <c r="AE6">
        <f>INDEX(WEO_Data!$B$2:$AD$197, MATCH('Comparison - HG'!$B6, WEO_Data!$A$2:$A$197, 0), MATCH('Comparison - HG'!AE$1, WEO_Data!$B$1:$AD$1,0))</f>
        <v>2022</v>
      </c>
    </row>
    <row r="7" spans="1:31" x14ac:dyDescent="0.25">
      <c r="A7">
        <v>6</v>
      </c>
      <c r="B7" t="s">
        <v>73</v>
      </c>
      <c r="C7" t="str">
        <f>INDEX(WEO_Data!$B$2:$AD$197, MATCH('Comparison - HG'!$B7, WEO_Data!$A$2:$A$197, 0), MATCH('Comparison - HG'!C$1, WEO_Data!$B$1:$AD$1,0))</f>
        <v>BIH</v>
      </c>
      <c r="D7" t="str">
        <f>INDEX(WEO_Data!$B$2:$AD$197, MATCH('Comparison - HG'!$B7, WEO_Data!$A$2:$A$197, 0), MATCH('Comparison - HG'!D$1, WEO_Data!$B$1:$AD$1,0))</f>
        <v>Gross domestic product per capita, constant prices</v>
      </c>
      <c r="E7" t="str">
        <f>INDEX(WEO_Data!$B$2:$AD$197, MATCH('Comparison - HG'!$B7, WEO_Data!$A$2:$A$197, 0), MATCH('Comparison - HG'!E$1, WEO_Data!$B$1:$AD$1,0))</f>
        <v>Purchasing power parity; 2017 international dollar</v>
      </c>
      <c r="F7" t="str">
        <f>INDEX(WEO_Data!$B$2:$AD$197, MATCH('Comparison - HG'!$B7, WEO_Data!$A$2:$A$197, 0), MATCH('Comparison - HG'!F$1, WEO_Data!$B$1:$AD$1,0))</f>
        <v>Units</v>
      </c>
      <c r="G7" t="str">
        <f>INDEX(WEO_Data!$B$2:$AD$197, MATCH('Comparison - HG'!$B7, WEO_Data!$A$2:$A$197, 0), MATCH('Comparison - HG'!G$1, WEO_Data!$B$1:$AD$1,0))</f>
        <v>See notes for:  Gross domestic product, constant prices (National currency) Population (Persons).</v>
      </c>
      <c r="H7">
        <f>INDEX(WEO_Data!$B$2:$AD$197, MATCH('Comparison - HG'!$B7, WEO_Data!$A$2:$A$197, 0), MATCH('Comparison - HG'!H$1, WEO_Data!$B$1:$AD$1,0))</f>
        <v>7433.576</v>
      </c>
      <c r="I7">
        <f>INDEX(WEO_Data!$B$2:$AD$197, MATCH('Comparison - HG'!$B7, WEO_Data!$A$2:$A$197, 0), MATCH('Comparison - HG'!I$1, WEO_Data!$B$1:$AD$1,0))</f>
        <v>7601.0640000000003</v>
      </c>
      <c r="J7">
        <f>INDEX(WEO_Data!$B$2:$AD$197, MATCH('Comparison - HG'!$B7, WEO_Data!$A$2:$A$197, 0), MATCH('Comparison - HG'!J$1, WEO_Data!$B$1:$AD$1,0))</f>
        <v>7976.6719999999996</v>
      </c>
      <c r="K7">
        <f>INDEX(WEO_Data!$B$2:$AD$197, MATCH('Comparison - HG'!$B7, WEO_Data!$A$2:$A$197, 0), MATCH('Comparison - HG'!K$1, WEO_Data!$B$1:$AD$1,0))</f>
        <v>8282.2420000000002</v>
      </c>
      <c r="L7">
        <f>INDEX(WEO_Data!$B$2:$AD$197, MATCH('Comparison - HG'!$B7, WEO_Data!$A$2:$A$197, 0), MATCH('Comparison - HG'!L$1, WEO_Data!$B$1:$AD$1,0))</f>
        <v>8793.4599999999991</v>
      </c>
      <c r="M7">
        <f>INDEX(WEO_Data!$B$2:$AD$197, MATCH('Comparison - HG'!$B7, WEO_Data!$A$2:$A$197, 0), MATCH('Comparison - HG'!M$1, WEO_Data!$B$1:$AD$1,0))</f>
        <v>9158.6149999999998</v>
      </c>
      <c r="N7">
        <f>INDEX(WEO_Data!$B$2:$AD$197, MATCH('Comparison - HG'!$B7, WEO_Data!$A$2:$A$197, 0), MATCH('Comparison - HG'!N$1, WEO_Data!$B$1:$AD$1,0))</f>
        <v>9674.7099999999991</v>
      </c>
      <c r="O7">
        <f>INDEX(WEO_Data!$B$2:$AD$197, MATCH('Comparison - HG'!$B7, WEO_Data!$A$2:$A$197, 0), MATCH('Comparison - HG'!O$1, WEO_Data!$B$1:$AD$1,0))</f>
        <v>10269.528</v>
      </c>
      <c r="P7">
        <f>INDEX(WEO_Data!$B$2:$AD$197, MATCH('Comparison - HG'!$B7, WEO_Data!$A$2:$A$197, 0), MATCH('Comparison - HG'!P$1, WEO_Data!$B$1:$AD$1,0))</f>
        <v>10867.078</v>
      </c>
      <c r="Q7">
        <f>INDEX(WEO_Data!$B$2:$AD$197, MATCH('Comparison - HG'!$B7, WEO_Data!$A$2:$A$197, 0), MATCH('Comparison - HG'!Q$1, WEO_Data!$B$1:$AD$1,0))</f>
        <v>10830.348</v>
      </c>
      <c r="R7">
        <f>INDEX(WEO_Data!$B$2:$AD$197, MATCH('Comparison - HG'!$B7, WEO_Data!$A$2:$A$197, 0), MATCH('Comparison - HG'!R$1, WEO_Data!$B$1:$AD$1,0))</f>
        <v>11007.727999999999</v>
      </c>
      <c r="S7">
        <f>INDEX(WEO_Data!$B$2:$AD$197, MATCH('Comparison - HG'!$B7, WEO_Data!$A$2:$A$197, 0), MATCH('Comparison - HG'!S$1, WEO_Data!$B$1:$AD$1,0))</f>
        <v>11241.24</v>
      </c>
      <c r="T7">
        <f>INDEX(WEO_Data!$B$2:$AD$197, MATCH('Comparison - HG'!$B7, WEO_Data!$A$2:$A$197, 0), MATCH('Comparison - HG'!T$1, WEO_Data!$B$1:$AD$1,0))</f>
        <v>11332.058999999999</v>
      </c>
      <c r="U7">
        <f>INDEX(WEO_Data!$B$2:$AD$197, MATCH('Comparison - HG'!$B7, WEO_Data!$A$2:$A$197, 0), MATCH('Comparison - HG'!U$1, WEO_Data!$B$1:$AD$1,0))</f>
        <v>11841.550999999999</v>
      </c>
      <c r="V7">
        <f>INDEX(WEO_Data!$B$2:$AD$197, MATCH('Comparison - HG'!$B7, WEO_Data!$A$2:$A$197, 0), MATCH('Comparison - HG'!V$1, WEO_Data!$B$1:$AD$1,0))</f>
        <v>11994.481</v>
      </c>
      <c r="W7">
        <f>INDEX(WEO_Data!$B$2:$AD$197, MATCH('Comparison - HG'!$B7, WEO_Data!$A$2:$A$197, 0), MATCH('Comparison - HG'!W$1, WEO_Data!$B$1:$AD$1,0))</f>
        <v>12540.351000000001</v>
      </c>
      <c r="X7">
        <f>INDEX(WEO_Data!$B$2:$AD$197, MATCH('Comparison - HG'!$B7, WEO_Data!$A$2:$A$197, 0), MATCH('Comparison - HG'!X$1, WEO_Data!$B$1:$AD$1,0))</f>
        <v>12972.754999999999</v>
      </c>
      <c r="Y7">
        <f>INDEX(WEO_Data!$B$2:$AD$197, MATCH('Comparison - HG'!$B7, WEO_Data!$A$2:$A$197, 0), MATCH('Comparison - HG'!Y$1, WEO_Data!$B$1:$AD$1,0))</f>
        <v>13420.36</v>
      </c>
      <c r="Z7">
        <f>INDEX(WEO_Data!$B$2:$AD$197, MATCH('Comparison - HG'!$B7, WEO_Data!$A$2:$A$197, 0), MATCH('Comparison - HG'!Z$1, WEO_Data!$B$1:$AD$1,0))</f>
        <v>13966.111999999999</v>
      </c>
      <c r="AA7">
        <f>INDEX(WEO_Data!$B$2:$AD$197, MATCH('Comparison - HG'!$B7, WEO_Data!$A$2:$A$197, 0), MATCH('Comparison - HG'!AA$1, WEO_Data!$B$1:$AD$1,0))</f>
        <v>14389.734</v>
      </c>
      <c r="AB7">
        <f>INDEX(WEO_Data!$B$2:$AD$197, MATCH('Comparison - HG'!$B7, WEO_Data!$A$2:$A$197, 0), MATCH('Comparison - HG'!AB$1, WEO_Data!$B$1:$AD$1,0))</f>
        <v>13971.829</v>
      </c>
      <c r="AC7">
        <f>INDEX(WEO_Data!$B$2:$AD$197, MATCH('Comparison - HG'!$B7, WEO_Data!$A$2:$A$197, 0), MATCH('Comparison - HG'!AC$1, WEO_Data!$B$1:$AD$1,0))</f>
        <v>15030.359</v>
      </c>
      <c r="AD7">
        <f>INDEX(WEO_Data!$B$2:$AD$197, MATCH('Comparison - HG'!$B7, WEO_Data!$A$2:$A$197, 0), MATCH('Comparison - HG'!AD$1, WEO_Data!$B$1:$AD$1,0))</f>
        <v>15637.337</v>
      </c>
      <c r="AE7">
        <f>INDEX(WEO_Data!$B$2:$AD$197, MATCH('Comparison - HG'!$B7, WEO_Data!$A$2:$A$197, 0), MATCH('Comparison - HG'!AE$1, WEO_Data!$B$1:$AD$1,0))</f>
        <v>2021</v>
      </c>
    </row>
    <row r="8" spans="1:31" x14ac:dyDescent="0.25">
      <c r="A8">
        <v>7</v>
      </c>
      <c r="B8" t="s">
        <v>81</v>
      </c>
      <c r="C8" t="str">
        <f>INDEX(WEO_Data!$B$2:$AD$197, MATCH('Comparison - HG'!$B8, WEO_Data!$A$2:$A$197, 0), MATCH('Comparison - HG'!C$1, WEO_Data!$B$1:$AD$1,0))</f>
        <v>BGR</v>
      </c>
      <c r="D8" t="str">
        <f>INDEX(WEO_Data!$B$2:$AD$197, MATCH('Comparison - HG'!$B8, WEO_Data!$A$2:$A$197, 0), MATCH('Comparison - HG'!D$1, WEO_Data!$B$1:$AD$1,0))</f>
        <v>Gross domestic product per capita, constant prices</v>
      </c>
      <c r="E8" t="str">
        <f>INDEX(WEO_Data!$B$2:$AD$197, MATCH('Comparison - HG'!$B8, WEO_Data!$A$2:$A$197, 0), MATCH('Comparison - HG'!E$1, WEO_Data!$B$1:$AD$1,0))</f>
        <v>Purchasing power parity; 2017 international dollar</v>
      </c>
      <c r="F8" t="str">
        <f>INDEX(WEO_Data!$B$2:$AD$197, MATCH('Comparison - HG'!$B8, WEO_Data!$A$2:$A$197, 0), MATCH('Comparison - HG'!F$1, WEO_Data!$B$1:$AD$1,0))</f>
        <v>Units</v>
      </c>
      <c r="G8" t="str">
        <f>INDEX(WEO_Data!$B$2:$AD$197, MATCH('Comparison - HG'!$B8, WEO_Data!$A$2:$A$197, 0), MATCH('Comparison - HG'!G$1, WEO_Data!$B$1:$AD$1,0))</f>
        <v>See notes for:  Gross domestic product, constant prices (National currency) Population (Persons).</v>
      </c>
      <c r="H8">
        <f>INDEX(WEO_Data!$B$2:$AD$197, MATCH('Comparison - HG'!$B8, WEO_Data!$A$2:$A$197, 0), MATCH('Comparison - HG'!H$1, WEO_Data!$B$1:$AD$1,0))</f>
        <v>10564.182000000001</v>
      </c>
      <c r="I8">
        <f>INDEX(WEO_Data!$B$2:$AD$197, MATCH('Comparison - HG'!$B8, WEO_Data!$A$2:$A$197, 0), MATCH('Comparison - HG'!I$1, WEO_Data!$B$1:$AD$1,0))</f>
        <v>11327.284</v>
      </c>
      <c r="J8">
        <f>INDEX(WEO_Data!$B$2:$AD$197, MATCH('Comparison - HG'!$B8, WEO_Data!$A$2:$A$197, 0), MATCH('Comparison - HG'!J$1, WEO_Data!$B$1:$AD$1,0))</f>
        <v>12061.656000000001</v>
      </c>
      <c r="K8">
        <f>INDEX(WEO_Data!$B$2:$AD$197, MATCH('Comparison - HG'!$B8, WEO_Data!$A$2:$A$197, 0), MATCH('Comparison - HG'!K$1, WEO_Data!$B$1:$AD$1,0))</f>
        <v>12765.793</v>
      </c>
      <c r="L8">
        <f>INDEX(WEO_Data!$B$2:$AD$197, MATCH('Comparison - HG'!$B8, WEO_Data!$A$2:$A$197, 0), MATCH('Comparison - HG'!L$1, WEO_Data!$B$1:$AD$1,0))</f>
        <v>13667.37</v>
      </c>
      <c r="M8">
        <f>INDEX(WEO_Data!$B$2:$AD$197, MATCH('Comparison - HG'!$B8, WEO_Data!$A$2:$A$197, 0), MATCH('Comparison - HG'!M$1, WEO_Data!$B$1:$AD$1,0))</f>
        <v>14711.97</v>
      </c>
      <c r="N8">
        <f>INDEX(WEO_Data!$B$2:$AD$197, MATCH('Comparison - HG'!$B8, WEO_Data!$A$2:$A$197, 0), MATCH('Comparison - HG'!N$1, WEO_Data!$B$1:$AD$1,0))</f>
        <v>15793.504999999999</v>
      </c>
      <c r="O8">
        <f>INDEX(WEO_Data!$B$2:$AD$197, MATCH('Comparison - HG'!$B8, WEO_Data!$A$2:$A$197, 0), MATCH('Comparison - HG'!O$1, WEO_Data!$B$1:$AD$1,0))</f>
        <v>16930.560000000001</v>
      </c>
      <c r="P8">
        <f>INDEX(WEO_Data!$B$2:$AD$197, MATCH('Comparison - HG'!$B8, WEO_Data!$A$2:$A$197, 0), MATCH('Comparison - HG'!P$1, WEO_Data!$B$1:$AD$1,0))</f>
        <v>18047.909</v>
      </c>
      <c r="Q8">
        <f>INDEX(WEO_Data!$B$2:$AD$197, MATCH('Comparison - HG'!$B8, WEO_Data!$A$2:$A$197, 0), MATCH('Comparison - HG'!Q$1, WEO_Data!$B$1:$AD$1,0))</f>
        <v>17542.621999999999</v>
      </c>
      <c r="R8">
        <f>INDEX(WEO_Data!$B$2:$AD$197, MATCH('Comparison - HG'!$B8, WEO_Data!$A$2:$A$197, 0), MATCH('Comparison - HG'!R$1, WEO_Data!$B$1:$AD$1,0))</f>
        <v>17952.758000000002</v>
      </c>
      <c r="S8">
        <f>INDEX(WEO_Data!$B$2:$AD$197, MATCH('Comparison - HG'!$B8, WEO_Data!$A$2:$A$197, 0), MATCH('Comparison - HG'!S$1, WEO_Data!$B$1:$AD$1,0))</f>
        <v>18774.382000000001</v>
      </c>
      <c r="T8">
        <f>INDEX(WEO_Data!$B$2:$AD$197, MATCH('Comparison - HG'!$B8, WEO_Data!$A$2:$A$197, 0), MATCH('Comparison - HG'!T$1, WEO_Data!$B$1:$AD$1,0))</f>
        <v>19026.923999999999</v>
      </c>
      <c r="U8">
        <f>INDEX(WEO_Data!$B$2:$AD$197, MATCH('Comparison - HG'!$B8, WEO_Data!$A$2:$A$197, 0), MATCH('Comparison - HG'!U$1, WEO_Data!$B$1:$AD$1,0))</f>
        <v>19021.791000000001</v>
      </c>
      <c r="V8">
        <f>INDEX(WEO_Data!$B$2:$AD$197, MATCH('Comparison - HG'!$B8, WEO_Data!$A$2:$A$197, 0), MATCH('Comparison - HG'!V$1, WEO_Data!$B$1:$AD$1,0))</f>
        <v>19321.650000000001</v>
      </c>
      <c r="W8">
        <f>INDEX(WEO_Data!$B$2:$AD$197, MATCH('Comparison - HG'!$B8, WEO_Data!$A$2:$A$197, 0), MATCH('Comparison - HG'!W$1, WEO_Data!$B$1:$AD$1,0))</f>
        <v>20119.251</v>
      </c>
      <c r="X8">
        <f>INDEX(WEO_Data!$B$2:$AD$197, MATCH('Comparison - HG'!$B8, WEO_Data!$A$2:$A$197, 0), MATCH('Comparison - HG'!X$1, WEO_Data!$B$1:$AD$1,0))</f>
        <v>20882.413</v>
      </c>
      <c r="Y8">
        <f>INDEX(WEO_Data!$B$2:$AD$197, MATCH('Comparison - HG'!$B8, WEO_Data!$A$2:$A$197, 0), MATCH('Comparison - HG'!Y$1, WEO_Data!$B$1:$AD$1,0))</f>
        <v>21616.969000000001</v>
      </c>
      <c r="Z8">
        <f>INDEX(WEO_Data!$B$2:$AD$197, MATCH('Comparison - HG'!$B8, WEO_Data!$A$2:$A$197, 0), MATCH('Comparison - HG'!Z$1, WEO_Data!$B$1:$AD$1,0))</f>
        <v>22355.867999999999</v>
      </c>
      <c r="AA8">
        <f>INDEX(WEO_Data!$B$2:$AD$197, MATCH('Comparison - HG'!$B8, WEO_Data!$A$2:$A$197, 0), MATCH('Comparison - HG'!AA$1, WEO_Data!$B$1:$AD$1,0))</f>
        <v>23421.095000000001</v>
      </c>
      <c r="AB8">
        <f>INDEX(WEO_Data!$B$2:$AD$197, MATCH('Comparison - HG'!$B8, WEO_Data!$A$2:$A$197, 0), MATCH('Comparison - HG'!AB$1, WEO_Data!$B$1:$AD$1,0))</f>
        <v>22607.556</v>
      </c>
      <c r="AC8">
        <f>INDEX(WEO_Data!$B$2:$AD$197, MATCH('Comparison - HG'!$B8, WEO_Data!$A$2:$A$197, 0), MATCH('Comparison - HG'!AC$1, WEO_Data!$B$1:$AD$1,0))</f>
        <v>24609.701000000001</v>
      </c>
      <c r="AD8">
        <f>INDEX(WEO_Data!$B$2:$AD$197, MATCH('Comparison - HG'!$B8, WEO_Data!$A$2:$A$197, 0), MATCH('Comparison - HG'!AD$1, WEO_Data!$B$1:$AD$1,0))</f>
        <v>25590.437999999998</v>
      </c>
      <c r="AE8">
        <f>INDEX(WEO_Data!$B$2:$AD$197, MATCH('Comparison - HG'!$B8, WEO_Data!$A$2:$A$197, 0), MATCH('Comparison - HG'!AE$1, WEO_Data!$B$1:$AD$1,0))</f>
        <v>2021</v>
      </c>
    </row>
    <row r="9" spans="1:31" x14ac:dyDescent="0.25">
      <c r="A9">
        <v>8</v>
      </c>
      <c r="B9" t="s">
        <v>115</v>
      </c>
      <c r="C9" t="str">
        <f>INDEX(WEO_Data!$B$2:$AD$197, MATCH('Comparison - HG'!$B9, WEO_Data!$A$2:$A$197, 0), MATCH('Comparison - HG'!C$1, WEO_Data!$B$1:$AD$1,0))</f>
        <v>HRV</v>
      </c>
      <c r="D9" t="str">
        <f>INDEX(WEO_Data!$B$2:$AD$197, MATCH('Comparison - HG'!$B9, WEO_Data!$A$2:$A$197, 0), MATCH('Comparison - HG'!D$1, WEO_Data!$B$1:$AD$1,0))</f>
        <v>Gross domestic product per capita, constant prices</v>
      </c>
      <c r="E9" t="str">
        <f>INDEX(WEO_Data!$B$2:$AD$197, MATCH('Comparison - HG'!$B9, WEO_Data!$A$2:$A$197, 0), MATCH('Comparison - HG'!E$1, WEO_Data!$B$1:$AD$1,0))</f>
        <v>Purchasing power parity; 2017 international dollar</v>
      </c>
      <c r="F9" t="str">
        <f>INDEX(WEO_Data!$B$2:$AD$197, MATCH('Comparison - HG'!$B9, WEO_Data!$A$2:$A$197, 0), MATCH('Comparison - HG'!F$1, WEO_Data!$B$1:$AD$1,0))</f>
        <v>Units</v>
      </c>
      <c r="G9" t="str">
        <f>INDEX(WEO_Data!$B$2:$AD$197, MATCH('Comparison - HG'!$B9, WEO_Data!$A$2:$A$197, 0), MATCH('Comparison - HG'!G$1, WEO_Data!$B$1:$AD$1,0))</f>
        <v>See notes for:  Gross domestic product, constant prices (National currency) Population (Persons).</v>
      </c>
      <c r="H9">
        <f>INDEX(WEO_Data!$B$2:$AD$197, MATCH('Comparison - HG'!$B9, WEO_Data!$A$2:$A$197, 0), MATCH('Comparison - HG'!H$1, WEO_Data!$B$1:$AD$1,0))</f>
        <v>18681.713</v>
      </c>
      <c r="I9">
        <f>INDEX(WEO_Data!$B$2:$AD$197, MATCH('Comparison - HG'!$B9, WEO_Data!$A$2:$A$197, 0), MATCH('Comparison - HG'!I$1, WEO_Data!$B$1:$AD$1,0))</f>
        <v>19625.663</v>
      </c>
      <c r="J9">
        <f>INDEX(WEO_Data!$B$2:$AD$197, MATCH('Comparison - HG'!$B9, WEO_Data!$A$2:$A$197, 0), MATCH('Comparison - HG'!J$1, WEO_Data!$B$1:$AD$1,0))</f>
        <v>20759.09</v>
      </c>
      <c r="K9">
        <f>INDEX(WEO_Data!$B$2:$AD$197, MATCH('Comparison - HG'!$B9, WEO_Data!$A$2:$A$197, 0), MATCH('Comparison - HG'!K$1, WEO_Data!$B$1:$AD$1,0))</f>
        <v>21915.705000000002</v>
      </c>
      <c r="L9">
        <f>INDEX(WEO_Data!$B$2:$AD$197, MATCH('Comparison - HG'!$B9, WEO_Data!$A$2:$A$197, 0), MATCH('Comparison - HG'!L$1, WEO_Data!$B$1:$AD$1,0))</f>
        <v>22821.267</v>
      </c>
      <c r="M9">
        <f>INDEX(WEO_Data!$B$2:$AD$197, MATCH('Comparison - HG'!$B9, WEO_Data!$A$2:$A$197, 0), MATCH('Comparison - HG'!M$1, WEO_Data!$B$1:$AD$1,0))</f>
        <v>23776.932000000001</v>
      </c>
      <c r="N9">
        <f>INDEX(WEO_Data!$B$2:$AD$197, MATCH('Comparison - HG'!$B9, WEO_Data!$A$2:$A$197, 0), MATCH('Comparison - HG'!N$1, WEO_Data!$B$1:$AD$1,0))</f>
        <v>24940.79</v>
      </c>
      <c r="O9">
        <f>INDEX(WEO_Data!$B$2:$AD$197, MATCH('Comparison - HG'!$B9, WEO_Data!$A$2:$A$197, 0), MATCH('Comparison - HG'!O$1, WEO_Data!$B$1:$AD$1,0))</f>
        <v>26183.681</v>
      </c>
      <c r="P9">
        <f>INDEX(WEO_Data!$B$2:$AD$197, MATCH('Comparison - HG'!$B9, WEO_Data!$A$2:$A$197, 0), MATCH('Comparison - HG'!P$1, WEO_Data!$B$1:$AD$1,0))</f>
        <v>26708.48</v>
      </c>
      <c r="Q9">
        <f>INDEX(WEO_Data!$B$2:$AD$197, MATCH('Comparison - HG'!$B9, WEO_Data!$A$2:$A$197, 0), MATCH('Comparison - HG'!Q$1, WEO_Data!$B$1:$AD$1,0))</f>
        <v>24815.482</v>
      </c>
      <c r="R9">
        <f>INDEX(WEO_Data!$B$2:$AD$197, MATCH('Comparison - HG'!$B9, WEO_Data!$A$2:$A$197, 0), MATCH('Comparison - HG'!R$1, WEO_Data!$B$1:$AD$1,0))</f>
        <v>24569.433000000001</v>
      </c>
      <c r="S9">
        <f>INDEX(WEO_Data!$B$2:$AD$197, MATCH('Comparison - HG'!$B9, WEO_Data!$A$2:$A$197, 0), MATCH('Comparison - HG'!S$1, WEO_Data!$B$1:$AD$1,0))</f>
        <v>24627.321</v>
      </c>
      <c r="T9">
        <f>INDEX(WEO_Data!$B$2:$AD$197, MATCH('Comparison - HG'!$B9, WEO_Data!$A$2:$A$197, 0), MATCH('Comparison - HG'!T$1, WEO_Data!$B$1:$AD$1,0))</f>
        <v>24127.312000000002</v>
      </c>
      <c r="U9">
        <f>INDEX(WEO_Data!$B$2:$AD$197, MATCH('Comparison - HG'!$B9, WEO_Data!$A$2:$A$197, 0), MATCH('Comparison - HG'!U$1, WEO_Data!$B$1:$AD$1,0))</f>
        <v>24099.054</v>
      </c>
      <c r="V9">
        <f>INDEX(WEO_Data!$B$2:$AD$197, MATCH('Comparison - HG'!$B9, WEO_Data!$A$2:$A$197, 0), MATCH('Comparison - HG'!V$1, WEO_Data!$B$1:$AD$1,0))</f>
        <v>24097.151000000002</v>
      </c>
      <c r="W9">
        <f>INDEX(WEO_Data!$B$2:$AD$197, MATCH('Comparison - HG'!$B9, WEO_Data!$A$2:$A$197, 0), MATCH('Comparison - HG'!W$1, WEO_Data!$B$1:$AD$1,0))</f>
        <v>24905.22</v>
      </c>
      <c r="X9">
        <f>INDEX(WEO_Data!$B$2:$AD$197, MATCH('Comparison - HG'!$B9, WEO_Data!$A$2:$A$197, 0), MATCH('Comparison - HG'!X$1, WEO_Data!$B$1:$AD$1,0))</f>
        <v>25977.15</v>
      </c>
      <c r="Y9">
        <f>INDEX(WEO_Data!$B$2:$AD$197, MATCH('Comparison - HG'!$B9, WEO_Data!$A$2:$A$197, 0), MATCH('Comparison - HG'!Y$1, WEO_Data!$B$1:$AD$1,0))</f>
        <v>27183.154999999999</v>
      </c>
      <c r="Z9">
        <f>INDEX(WEO_Data!$B$2:$AD$197, MATCH('Comparison - HG'!$B9, WEO_Data!$A$2:$A$197, 0), MATCH('Comparison - HG'!Z$1, WEO_Data!$B$1:$AD$1,0))</f>
        <v>28196.973000000002</v>
      </c>
      <c r="AA9">
        <f>INDEX(WEO_Data!$B$2:$AD$197, MATCH('Comparison - HG'!$B9, WEO_Data!$A$2:$A$197, 0), MATCH('Comparison - HG'!AA$1, WEO_Data!$B$1:$AD$1,0))</f>
        <v>29326.323</v>
      </c>
      <c r="AB9">
        <f>INDEX(WEO_Data!$B$2:$AD$197, MATCH('Comparison - HG'!$B9, WEO_Data!$A$2:$A$197, 0), MATCH('Comparison - HG'!AB$1, WEO_Data!$B$1:$AD$1,0))</f>
        <v>26922.591</v>
      </c>
      <c r="AC9">
        <f>INDEX(WEO_Data!$B$2:$AD$197, MATCH('Comparison - HG'!$B9, WEO_Data!$A$2:$A$197, 0), MATCH('Comparison - HG'!AC$1, WEO_Data!$B$1:$AD$1,0))</f>
        <v>31767.734</v>
      </c>
      <c r="AD9">
        <f>INDEX(WEO_Data!$B$2:$AD$197, MATCH('Comparison - HG'!$B9, WEO_Data!$A$2:$A$197, 0), MATCH('Comparison - HG'!AD$1, WEO_Data!$B$1:$AD$1,0))</f>
        <v>33998.228999999999</v>
      </c>
      <c r="AE9">
        <f>INDEX(WEO_Data!$B$2:$AD$197, MATCH('Comparison - HG'!$B9, WEO_Data!$A$2:$A$197, 0), MATCH('Comparison - HG'!AE$1, WEO_Data!$B$1:$AD$1,0))</f>
        <v>2020</v>
      </c>
    </row>
    <row r="10" spans="1:31" x14ac:dyDescent="0.25">
      <c r="A10">
        <v>9</v>
      </c>
      <c r="B10" t="s">
        <v>117</v>
      </c>
      <c r="C10" t="str">
        <f>INDEX(WEO_Data!$B$2:$AD$197, MATCH('Comparison - HG'!$B10, WEO_Data!$A$2:$A$197, 0), MATCH('Comparison - HG'!C$1, WEO_Data!$B$1:$AD$1,0))</f>
        <v>CYP</v>
      </c>
      <c r="D10" t="str">
        <f>INDEX(WEO_Data!$B$2:$AD$197, MATCH('Comparison - HG'!$B10, WEO_Data!$A$2:$A$197, 0), MATCH('Comparison - HG'!D$1, WEO_Data!$B$1:$AD$1,0))</f>
        <v>Gross domestic product per capita, constant prices</v>
      </c>
      <c r="E10" t="str">
        <f>INDEX(WEO_Data!$B$2:$AD$197, MATCH('Comparison - HG'!$B10, WEO_Data!$A$2:$A$197, 0), MATCH('Comparison - HG'!E$1, WEO_Data!$B$1:$AD$1,0))</f>
        <v>Purchasing power parity; 2017 international dollar</v>
      </c>
      <c r="F10" t="str">
        <f>INDEX(WEO_Data!$B$2:$AD$197, MATCH('Comparison - HG'!$B10, WEO_Data!$A$2:$A$197, 0), MATCH('Comparison - HG'!F$1, WEO_Data!$B$1:$AD$1,0))</f>
        <v>Units</v>
      </c>
      <c r="G10" t="str">
        <f>INDEX(WEO_Data!$B$2:$AD$197, MATCH('Comparison - HG'!$B10, WEO_Data!$A$2:$A$197, 0), MATCH('Comparison - HG'!G$1, WEO_Data!$B$1:$AD$1,0))</f>
        <v>See notes for:  Gross domestic product, constant prices (National currency) Population (Persons).</v>
      </c>
      <c r="H10">
        <f>INDEX(WEO_Data!$B$2:$AD$197, MATCH('Comparison - HG'!$B10, WEO_Data!$A$2:$A$197, 0), MATCH('Comparison - HG'!H$1, WEO_Data!$B$1:$AD$1,0))</f>
        <v>33126.864000000001</v>
      </c>
      <c r="I10">
        <f>INDEX(WEO_Data!$B$2:$AD$197, MATCH('Comparison - HG'!$B10, WEO_Data!$A$2:$A$197, 0), MATCH('Comparison - HG'!I$1, WEO_Data!$B$1:$AD$1,0))</f>
        <v>34087.605000000003</v>
      </c>
      <c r="J10">
        <f>INDEX(WEO_Data!$B$2:$AD$197, MATCH('Comparison - HG'!$B10, WEO_Data!$A$2:$A$197, 0), MATCH('Comparison - HG'!J$1, WEO_Data!$B$1:$AD$1,0))</f>
        <v>34956.321000000004</v>
      </c>
      <c r="K10">
        <f>INDEX(WEO_Data!$B$2:$AD$197, MATCH('Comparison - HG'!$B10, WEO_Data!$A$2:$A$197, 0), MATCH('Comparison - HG'!K$1, WEO_Data!$B$1:$AD$1,0))</f>
        <v>35462.451999999997</v>
      </c>
      <c r="L10">
        <f>INDEX(WEO_Data!$B$2:$AD$197, MATCH('Comparison - HG'!$B10, WEO_Data!$A$2:$A$197, 0), MATCH('Comparison - HG'!L$1, WEO_Data!$B$1:$AD$1,0))</f>
        <v>36772.050000000003</v>
      </c>
      <c r="M10">
        <f>INDEX(WEO_Data!$B$2:$AD$197, MATCH('Comparison - HG'!$B10, WEO_Data!$A$2:$A$197, 0), MATCH('Comparison - HG'!M$1, WEO_Data!$B$1:$AD$1,0))</f>
        <v>38021.889000000003</v>
      </c>
      <c r="N10">
        <f>INDEX(WEO_Data!$B$2:$AD$197, MATCH('Comparison - HG'!$B10, WEO_Data!$A$2:$A$197, 0), MATCH('Comparison - HG'!N$1, WEO_Data!$B$1:$AD$1,0))</f>
        <v>39228.264999999999</v>
      </c>
      <c r="O10">
        <f>INDEX(WEO_Data!$B$2:$AD$197, MATCH('Comparison - HG'!$B10, WEO_Data!$A$2:$A$197, 0), MATCH('Comparison - HG'!O$1, WEO_Data!$B$1:$AD$1,0))</f>
        <v>40471.455999999998</v>
      </c>
      <c r="P10">
        <f>INDEX(WEO_Data!$B$2:$AD$197, MATCH('Comparison - HG'!$B10, WEO_Data!$A$2:$A$197, 0), MATCH('Comparison - HG'!P$1, WEO_Data!$B$1:$AD$1,0))</f>
        <v>40953.048999999999</v>
      </c>
      <c r="Q10">
        <f>INDEX(WEO_Data!$B$2:$AD$197, MATCH('Comparison - HG'!$B10, WEO_Data!$A$2:$A$197, 0), MATCH('Comparison - HG'!Q$1, WEO_Data!$B$1:$AD$1,0))</f>
        <v>39090.273000000001</v>
      </c>
      <c r="R10">
        <f>INDEX(WEO_Data!$B$2:$AD$197, MATCH('Comparison - HG'!$B10, WEO_Data!$A$2:$A$197, 0), MATCH('Comparison - HG'!R$1, WEO_Data!$B$1:$AD$1,0))</f>
        <v>38898.053</v>
      </c>
      <c r="S10">
        <f>INDEX(WEO_Data!$B$2:$AD$197, MATCH('Comparison - HG'!$B10, WEO_Data!$A$2:$A$197, 0), MATCH('Comparison - HG'!S$1, WEO_Data!$B$1:$AD$1,0))</f>
        <v>38101.258999999998</v>
      </c>
      <c r="T10">
        <f>INDEX(WEO_Data!$B$2:$AD$197, MATCH('Comparison - HG'!$B10, WEO_Data!$A$2:$A$197, 0), MATCH('Comparison - HG'!T$1, WEO_Data!$B$1:$AD$1,0))</f>
        <v>35837.756000000001</v>
      </c>
      <c r="U10">
        <f>INDEX(WEO_Data!$B$2:$AD$197, MATCH('Comparison - HG'!$B10, WEO_Data!$A$2:$A$197, 0), MATCH('Comparison - HG'!U$1, WEO_Data!$B$1:$AD$1,0))</f>
        <v>33327.718999999997</v>
      </c>
      <c r="V10">
        <f>INDEX(WEO_Data!$B$2:$AD$197, MATCH('Comparison - HG'!$B10, WEO_Data!$A$2:$A$197, 0), MATCH('Comparison - HG'!V$1, WEO_Data!$B$1:$AD$1,0))</f>
        <v>33036.256999999998</v>
      </c>
      <c r="W10">
        <f>INDEX(WEO_Data!$B$2:$AD$197, MATCH('Comparison - HG'!$B10, WEO_Data!$A$2:$A$197, 0), MATCH('Comparison - HG'!W$1, WEO_Data!$B$1:$AD$1,0))</f>
        <v>34608.936999999998</v>
      </c>
      <c r="X10">
        <f>INDEX(WEO_Data!$B$2:$AD$197, MATCH('Comparison - HG'!$B10, WEO_Data!$A$2:$A$197, 0), MATCH('Comparison - HG'!X$1, WEO_Data!$B$1:$AD$1,0))</f>
        <v>36827.277000000002</v>
      </c>
      <c r="Y10">
        <f>INDEX(WEO_Data!$B$2:$AD$197, MATCH('Comparison - HG'!$B10, WEO_Data!$A$2:$A$197, 0), MATCH('Comparison - HG'!Y$1, WEO_Data!$B$1:$AD$1,0))</f>
        <v>38643.398999999998</v>
      </c>
      <c r="Z10">
        <f>INDEX(WEO_Data!$B$2:$AD$197, MATCH('Comparison - HG'!$B10, WEO_Data!$A$2:$A$197, 0), MATCH('Comparison - HG'!Z$1, WEO_Data!$B$1:$AD$1,0))</f>
        <v>40380.699000000001</v>
      </c>
      <c r="AA10">
        <f>INDEX(WEO_Data!$B$2:$AD$197, MATCH('Comparison - HG'!$B10, WEO_Data!$A$2:$A$197, 0), MATCH('Comparison - HG'!AA$1, WEO_Data!$B$1:$AD$1,0))</f>
        <v>42045.732000000004</v>
      </c>
      <c r="AB10">
        <f>INDEX(WEO_Data!$B$2:$AD$197, MATCH('Comparison - HG'!$B10, WEO_Data!$A$2:$A$197, 0), MATCH('Comparison - HG'!AB$1, WEO_Data!$B$1:$AD$1,0))</f>
        <v>39659.741999999998</v>
      </c>
      <c r="AC10">
        <f>INDEX(WEO_Data!$B$2:$AD$197, MATCH('Comparison - HG'!$B10, WEO_Data!$A$2:$A$197, 0), MATCH('Comparison - HG'!AC$1, WEO_Data!$B$1:$AD$1,0))</f>
        <v>41914.385000000002</v>
      </c>
      <c r="AD10">
        <f>INDEX(WEO_Data!$B$2:$AD$197, MATCH('Comparison - HG'!$B10, WEO_Data!$A$2:$A$197, 0), MATCH('Comparison - HG'!AD$1, WEO_Data!$B$1:$AD$1,0))</f>
        <v>43849.402999999998</v>
      </c>
      <c r="AE10">
        <f>INDEX(WEO_Data!$B$2:$AD$197, MATCH('Comparison - HG'!$B10, WEO_Data!$A$2:$A$197, 0), MATCH('Comparison - HG'!AE$1, WEO_Data!$B$1:$AD$1,0))</f>
        <v>2022</v>
      </c>
    </row>
    <row r="11" spans="1:31" x14ac:dyDescent="0.25">
      <c r="A11">
        <v>10</v>
      </c>
      <c r="B11" t="s">
        <v>119</v>
      </c>
      <c r="C11" t="str">
        <f>INDEX(WEO_Data!$B$2:$AD$197, MATCH('Comparison - HG'!$B11, WEO_Data!$A$2:$A$197, 0), MATCH('Comparison - HG'!C$1, WEO_Data!$B$1:$AD$1,0))</f>
        <v>CZE</v>
      </c>
      <c r="D11" t="str">
        <f>INDEX(WEO_Data!$B$2:$AD$197, MATCH('Comparison - HG'!$B11, WEO_Data!$A$2:$A$197, 0), MATCH('Comparison - HG'!D$1, WEO_Data!$B$1:$AD$1,0))</f>
        <v>Gross domestic product per capita, constant prices</v>
      </c>
      <c r="E11" t="str">
        <f>INDEX(WEO_Data!$B$2:$AD$197, MATCH('Comparison - HG'!$B11, WEO_Data!$A$2:$A$197, 0), MATCH('Comparison - HG'!E$1, WEO_Data!$B$1:$AD$1,0))</f>
        <v>Purchasing power parity; 2017 international dollar</v>
      </c>
      <c r="F11" t="str">
        <f>INDEX(WEO_Data!$B$2:$AD$197, MATCH('Comparison - HG'!$B11, WEO_Data!$A$2:$A$197, 0), MATCH('Comparison - HG'!F$1, WEO_Data!$B$1:$AD$1,0))</f>
        <v>Units</v>
      </c>
      <c r="G11" t="str">
        <f>INDEX(WEO_Data!$B$2:$AD$197, MATCH('Comparison - HG'!$B11, WEO_Data!$A$2:$A$197, 0), MATCH('Comparison - HG'!G$1, WEO_Data!$B$1:$AD$1,0))</f>
        <v>See notes for:  Gross domestic product, constant prices (National currency) Population (Persons).</v>
      </c>
      <c r="H11">
        <f>INDEX(WEO_Data!$B$2:$AD$197, MATCH('Comparison - HG'!$B11, WEO_Data!$A$2:$A$197, 0), MATCH('Comparison - HG'!H$1, WEO_Data!$B$1:$AD$1,0))</f>
        <v>25015.951000000001</v>
      </c>
      <c r="I11">
        <f>INDEX(WEO_Data!$B$2:$AD$197, MATCH('Comparison - HG'!$B11, WEO_Data!$A$2:$A$197, 0), MATCH('Comparison - HG'!I$1, WEO_Data!$B$1:$AD$1,0))</f>
        <v>25893.244999999999</v>
      </c>
      <c r="J11">
        <f>INDEX(WEO_Data!$B$2:$AD$197, MATCH('Comparison - HG'!$B11, WEO_Data!$A$2:$A$197, 0), MATCH('Comparison - HG'!J$1, WEO_Data!$B$1:$AD$1,0))</f>
        <v>26379.253000000001</v>
      </c>
      <c r="K11">
        <f>INDEX(WEO_Data!$B$2:$AD$197, MATCH('Comparison - HG'!$B11, WEO_Data!$A$2:$A$197, 0), MATCH('Comparison - HG'!K$1, WEO_Data!$B$1:$AD$1,0))</f>
        <v>27347.478999999999</v>
      </c>
      <c r="L11">
        <f>INDEX(WEO_Data!$B$2:$AD$197, MATCH('Comparison - HG'!$B11, WEO_Data!$A$2:$A$197, 0), MATCH('Comparison - HG'!L$1, WEO_Data!$B$1:$AD$1,0))</f>
        <v>28656.473000000002</v>
      </c>
      <c r="M11">
        <f>INDEX(WEO_Data!$B$2:$AD$197, MATCH('Comparison - HG'!$B11, WEO_Data!$A$2:$A$197, 0), MATCH('Comparison - HG'!M$1, WEO_Data!$B$1:$AD$1,0))</f>
        <v>30537.756000000001</v>
      </c>
      <c r="N11">
        <f>INDEX(WEO_Data!$B$2:$AD$197, MATCH('Comparison - HG'!$B11, WEO_Data!$A$2:$A$197, 0), MATCH('Comparison - HG'!N$1, WEO_Data!$B$1:$AD$1,0))</f>
        <v>32525.383999999998</v>
      </c>
      <c r="O11">
        <f>INDEX(WEO_Data!$B$2:$AD$197, MATCH('Comparison - HG'!$B11, WEO_Data!$A$2:$A$197, 0), MATCH('Comparison - HG'!O$1, WEO_Data!$B$1:$AD$1,0))</f>
        <v>34234.504000000001</v>
      </c>
      <c r="P11">
        <f>INDEX(WEO_Data!$B$2:$AD$197, MATCH('Comparison - HG'!$B11, WEO_Data!$A$2:$A$197, 0), MATCH('Comparison - HG'!P$1, WEO_Data!$B$1:$AD$1,0))</f>
        <v>34851.057000000001</v>
      </c>
      <c r="Q11">
        <f>INDEX(WEO_Data!$B$2:$AD$197, MATCH('Comparison - HG'!$B11, WEO_Data!$A$2:$A$197, 0), MATCH('Comparison - HG'!Q$1, WEO_Data!$B$1:$AD$1,0))</f>
        <v>32965.436000000002</v>
      </c>
      <c r="R11">
        <f>INDEX(WEO_Data!$B$2:$AD$197, MATCH('Comparison - HG'!$B11, WEO_Data!$A$2:$A$197, 0), MATCH('Comparison - HG'!R$1, WEO_Data!$B$1:$AD$1,0))</f>
        <v>33650.930999999997</v>
      </c>
      <c r="S11">
        <f>INDEX(WEO_Data!$B$2:$AD$197, MATCH('Comparison - HG'!$B11, WEO_Data!$A$2:$A$197, 0), MATCH('Comparison - HG'!S$1, WEO_Data!$B$1:$AD$1,0))</f>
        <v>34162.839999999997</v>
      </c>
      <c r="T11">
        <f>INDEX(WEO_Data!$B$2:$AD$197, MATCH('Comparison - HG'!$B11, WEO_Data!$A$2:$A$197, 0), MATCH('Comparison - HG'!T$1, WEO_Data!$B$1:$AD$1,0))</f>
        <v>33834.281000000003</v>
      </c>
      <c r="U11">
        <f>INDEX(WEO_Data!$B$2:$AD$197, MATCH('Comparison - HG'!$B11, WEO_Data!$A$2:$A$197, 0), MATCH('Comparison - HG'!U$1, WEO_Data!$B$1:$AD$1,0))</f>
        <v>33784.404000000002</v>
      </c>
      <c r="V11">
        <f>INDEX(WEO_Data!$B$2:$AD$197, MATCH('Comparison - HG'!$B11, WEO_Data!$A$2:$A$197, 0), MATCH('Comparison - HG'!V$1, WEO_Data!$B$1:$AD$1,0))</f>
        <v>34560.822</v>
      </c>
      <c r="W11">
        <f>INDEX(WEO_Data!$B$2:$AD$197, MATCH('Comparison - HG'!$B11, WEO_Data!$A$2:$A$197, 0), MATCH('Comparison - HG'!W$1, WEO_Data!$B$1:$AD$1,0))</f>
        <v>36333.726000000002</v>
      </c>
      <c r="X11">
        <f>INDEX(WEO_Data!$B$2:$AD$197, MATCH('Comparison - HG'!$B11, WEO_Data!$A$2:$A$197, 0), MATCH('Comparison - HG'!X$1, WEO_Data!$B$1:$AD$1,0))</f>
        <v>37200.660000000003</v>
      </c>
      <c r="Y11">
        <f>INDEX(WEO_Data!$B$2:$AD$197, MATCH('Comparison - HG'!$B11, WEO_Data!$A$2:$A$197, 0), MATCH('Comparison - HG'!Y$1, WEO_Data!$B$1:$AD$1,0))</f>
        <v>39031.087</v>
      </c>
      <c r="Z11">
        <f>INDEX(WEO_Data!$B$2:$AD$197, MATCH('Comparison - HG'!$B11, WEO_Data!$A$2:$A$197, 0), MATCH('Comparison - HG'!Z$1, WEO_Data!$B$1:$AD$1,0))</f>
        <v>40169.319000000003</v>
      </c>
      <c r="AA11">
        <f>INDEX(WEO_Data!$B$2:$AD$197, MATCH('Comparison - HG'!$B11, WEO_Data!$A$2:$A$197, 0), MATCH('Comparison - HG'!AA$1, WEO_Data!$B$1:$AD$1,0))</f>
        <v>41231.947</v>
      </c>
      <c r="AB11">
        <f>INDEX(WEO_Data!$B$2:$AD$197, MATCH('Comparison - HG'!$B11, WEO_Data!$A$2:$A$197, 0), MATCH('Comparison - HG'!AB$1, WEO_Data!$B$1:$AD$1,0))</f>
        <v>38802.146999999997</v>
      </c>
      <c r="AC11">
        <f>INDEX(WEO_Data!$B$2:$AD$197, MATCH('Comparison - HG'!$B11, WEO_Data!$A$2:$A$197, 0), MATCH('Comparison - HG'!AC$1, WEO_Data!$B$1:$AD$1,0))</f>
        <v>40151.250999999997</v>
      </c>
      <c r="AD11">
        <f>INDEX(WEO_Data!$B$2:$AD$197, MATCH('Comparison - HG'!$B11, WEO_Data!$A$2:$A$197, 0), MATCH('Comparison - HG'!AD$1, WEO_Data!$B$1:$AD$1,0))</f>
        <v>41855.538</v>
      </c>
      <c r="AE11">
        <f>INDEX(WEO_Data!$B$2:$AD$197, MATCH('Comparison - HG'!$B11, WEO_Data!$A$2:$A$197, 0), MATCH('Comparison - HG'!AE$1, WEO_Data!$B$1:$AD$1,0))</f>
        <v>2021</v>
      </c>
    </row>
    <row r="12" spans="1:31" x14ac:dyDescent="0.25">
      <c r="A12">
        <v>11</v>
      </c>
      <c r="B12" t="s">
        <v>121</v>
      </c>
      <c r="C12" t="str">
        <f>INDEX(WEO_Data!$B$2:$AD$197, MATCH('Comparison - HG'!$B12, WEO_Data!$A$2:$A$197, 0), MATCH('Comparison - HG'!C$1, WEO_Data!$B$1:$AD$1,0))</f>
        <v>DNK</v>
      </c>
      <c r="D12" t="str">
        <f>INDEX(WEO_Data!$B$2:$AD$197, MATCH('Comparison - HG'!$B12, WEO_Data!$A$2:$A$197, 0), MATCH('Comparison - HG'!D$1, WEO_Data!$B$1:$AD$1,0))</f>
        <v>Gross domestic product per capita, constant prices</v>
      </c>
      <c r="E12" t="str">
        <f>INDEX(WEO_Data!$B$2:$AD$197, MATCH('Comparison - HG'!$B12, WEO_Data!$A$2:$A$197, 0), MATCH('Comparison - HG'!E$1, WEO_Data!$B$1:$AD$1,0))</f>
        <v>Purchasing power parity; 2017 international dollar</v>
      </c>
      <c r="F12" t="str">
        <f>INDEX(WEO_Data!$B$2:$AD$197, MATCH('Comparison - HG'!$B12, WEO_Data!$A$2:$A$197, 0), MATCH('Comparison - HG'!F$1, WEO_Data!$B$1:$AD$1,0))</f>
        <v>Units</v>
      </c>
      <c r="G12" t="str">
        <f>INDEX(WEO_Data!$B$2:$AD$197, MATCH('Comparison - HG'!$B12, WEO_Data!$A$2:$A$197, 0), MATCH('Comparison - HG'!G$1, WEO_Data!$B$1:$AD$1,0))</f>
        <v>See notes for:  Gross domestic product, constant prices (National currency) Population (Persons).</v>
      </c>
      <c r="H12">
        <f>INDEX(WEO_Data!$B$2:$AD$197, MATCH('Comparison - HG'!$B12, WEO_Data!$A$2:$A$197, 0), MATCH('Comparison - HG'!H$1, WEO_Data!$B$1:$AD$1,0))</f>
        <v>49137.148000000001</v>
      </c>
      <c r="I12">
        <f>INDEX(WEO_Data!$B$2:$AD$197, MATCH('Comparison - HG'!$B12, WEO_Data!$A$2:$A$197, 0), MATCH('Comparison - HG'!I$1, WEO_Data!$B$1:$AD$1,0))</f>
        <v>49363.703000000001</v>
      </c>
      <c r="J12">
        <f>INDEX(WEO_Data!$B$2:$AD$197, MATCH('Comparison - HG'!$B12, WEO_Data!$A$2:$A$197, 0), MATCH('Comparison - HG'!J$1, WEO_Data!$B$1:$AD$1,0))</f>
        <v>49417.481</v>
      </c>
      <c r="K12">
        <f>INDEX(WEO_Data!$B$2:$AD$197, MATCH('Comparison - HG'!$B12, WEO_Data!$A$2:$A$197, 0), MATCH('Comparison - HG'!K$1, WEO_Data!$B$1:$AD$1,0))</f>
        <v>49469.824999999997</v>
      </c>
      <c r="L12">
        <f>INDEX(WEO_Data!$B$2:$AD$197, MATCH('Comparison - HG'!$B12, WEO_Data!$A$2:$A$197, 0), MATCH('Comparison - HG'!L$1, WEO_Data!$B$1:$AD$1,0))</f>
        <v>50656.614000000001</v>
      </c>
      <c r="M12">
        <f>INDEX(WEO_Data!$B$2:$AD$197, MATCH('Comparison - HG'!$B12, WEO_Data!$A$2:$A$197, 0), MATCH('Comparison - HG'!M$1, WEO_Data!$B$1:$AD$1,0))</f>
        <v>51710.875999999997</v>
      </c>
      <c r="N12">
        <f>INDEX(WEO_Data!$B$2:$AD$197, MATCH('Comparison - HG'!$B12, WEO_Data!$A$2:$A$197, 0), MATCH('Comparison - HG'!N$1, WEO_Data!$B$1:$AD$1,0))</f>
        <v>53574.777999999998</v>
      </c>
      <c r="O12">
        <f>INDEX(WEO_Data!$B$2:$AD$197, MATCH('Comparison - HG'!$B12, WEO_Data!$A$2:$A$197, 0), MATCH('Comparison - HG'!O$1, WEO_Data!$B$1:$AD$1,0))</f>
        <v>53866.237000000001</v>
      </c>
      <c r="P12">
        <f>INDEX(WEO_Data!$B$2:$AD$197, MATCH('Comparison - HG'!$B12, WEO_Data!$A$2:$A$197, 0), MATCH('Comparison - HG'!P$1, WEO_Data!$B$1:$AD$1,0))</f>
        <v>53310.076000000001</v>
      </c>
      <c r="Q12">
        <f>INDEX(WEO_Data!$B$2:$AD$197, MATCH('Comparison - HG'!$B12, WEO_Data!$A$2:$A$197, 0), MATCH('Comparison - HG'!Q$1, WEO_Data!$B$1:$AD$1,0))</f>
        <v>50367.042999999998</v>
      </c>
      <c r="R12">
        <f>INDEX(WEO_Data!$B$2:$AD$197, MATCH('Comparison - HG'!$B12, WEO_Data!$A$2:$A$197, 0), MATCH('Comparison - HG'!R$1, WEO_Data!$B$1:$AD$1,0))</f>
        <v>51091.815000000002</v>
      </c>
      <c r="S12">
        <f>INDEX(WEO_Data!$B$2:$AD$197, MATCH('Comparison - HG'!$B12, WEO_Data!$A$2:$A$197, 0), MATCH('Comparison - HG'!S$1, WEO_Data!$B$1:$AD$1,0))</f>
        <v>51533.521999999997</v>
      </c>
      <c r="T12">
        <f>INDEX(WEO_Data!$B$2:$AD$197, MATCH('Comparison - HG'!$B12, WEO_Data!$A$2:$A$197, 0), MATCH('Comparison - HG'!T$1, WEO_Data!$B$1:$AD$1,0))</f>
        <v>51467.39</v>
      </c>
      <c r="U12">
        <f>INDEX(WEO_Data!$B$2:$AD$197, MATCH('Comparison - HG'!$B12, WEO_Data!$A$2:$A$197, 0), MATCH('Comparison - HG'!U$1, WEO_Data!$B$1:$AD$1,0))</f>
        <v>51743.654000000002</v>
      </c>
      <c r="V12">
        <f>INDEX(WEO_Data!$B$2:$AD$197, MATCH('Comparison - HG'!$B12, WEO_Data!$A$2:$A$197, 0), MATCH('Comparison - HG'!V$1, WEO_Data!$B$1:$AD$1,0))</f>
        <v>52349.88</v>
      </c>
      <c r="W12">
        <f>INDEX(WEO_Data!$B$2:$AD$197, MATCH('Comparison - HG'!$B12, WEO_Data!$A$2:$A$197, 0), MATCH('Comparison - HG'!W$1, WEO_Data!$B$1:$AD$1,0))</f>
        <v>53268.953000000001</v>
      </c>
      <c r="X12">
        <f>INDEX(WEO_Data!$B$2:$AD$197, MATCH('Comparison - HG'!$B12, WEO_Data!$A$2:$A$197, 0), MATCH('Comparison - HG'!X$1, WEO_Data!$B$1:$AD$1,0))</f>
        <v>54540.788</v>
      </c>
      <c r="Y12">
        <f>INDEX(WEO_Data!$B$2:$AD$197, MATCH('Comparison - HG'!$B12, WEO_Data!$A$2:$A$197, 0), MATCH('Comparison - HG'!Y$1, WEO_Data!$B$1:$AD$1,0))</f>
        <v>55673.455999999998</v>
      </c>
      <c r="Z12">
        <f>INDEX(WEO_Data!$B$2:$AD$197, MATCH('Comparison - HG'!$B12, WEO_Data!$A$2:$A$197, 0), MATCH('Comparison - HG'!Z$1, WEO_Data!$B$1:$AD$1,0))</f>
        <v>56463.277999999998</v>
      </c>
      <c r="AA12">
        <f>INDEX(WEO_Data!$B$2:$AD$197, MATCH('Comparison - HG'!$B12, WEO_Data!$A$2:$A$197, 0), MATCH('Comparison - HG'!AA$1, WEO_Data!$B$1:$AD$1,0))</f>
        <v>57060.339</v>
      </c>
      <c r="AB12">
        <f>INDEX(WEO_Data!$B$2:$AD$197, MATCH('Comparison - HG'!$B12, WEO_Data!$A$2:$A$197, 0), MATCH('Comparison - HG'!AB$1, WEO_Data!$B$1:$AD$1,0))</f>
        <v>55762.466</v>
      </c>
      <c r="AC12">
        <f>INDEX(WEO_Data!$B$2:$AD$197, MATCH('Comparison - HG'!$B12, WEO_Data!$A$2:$A$197, 0), MATCH('Comparison - HG'!AC$1, WEO_Data!$B$1:$AD$1,0))</f>
        <v>58298.044999999998</v>
      </c>
      <c r="AD12">
        <f>INDEX(WEO_Data!$B$2:$AD$197, MATCH('Comparison - HG'!$B12, WEO_Data!$A$2:$A$197, 0), MATCH('Comparison - HG'!AD$1, WEO_Data!$B$1:$AD$1,0))</f>
        <v>60067.114999999998</v>
      </c>
      <c r="AE12">
        <f>INDEX(WEO_Data!$B$2:$AD$197, MATCH('Comparison - HG'!$B12, WEO_Data!$A$2:$A$197, 0), MATCH('Comparison - HG'!AE$1, WEO_Data!$B$1:$AD$1,0))</f>
        <v>2022</v>
      </c>
    </row>
    <row r="13" spans="1:31" x14ac:dyDescent="0.25">
      <c r="A13">
        <v>12</v>
      </c>
      <c r="B13" t="s">
        <v>139</v>
      </c>
      <c r="C13" t="str">
        <f>INDEX(WEO_Data!$B$2:$AD$197, MATCH('Comparison - HG'!$B13, WEO_Data!$A$2:$A$197, 0), MATCH('Comparison - HG'!C$1, WEO_Data!$B$1:$AD$1,0))</f>
        <v>EST</v>
      </c>
      <c r="D13" t="str">
        <f>INDEX(WEO_Data!$B$2:$AD$197, MATCH('Comparison - HG'!$B13, WEO_Data!$A$2:$A$197, 0), MATCH('Comparison - HG'!D$1, WEO_Data!$B$1:$AD$1,0))</f>
        <v>Gross domestic product per capita, constant prices</v>
      </c>
      <c r="E13" t="str">
        <f>INDEX(WEO_Data!$B$2:$AD$197, MATCH('Comparison - HG'!$B13, WEO_Data!$A$2:$A$197, 0), MATCH('Comparison - HG'!E$1, WEO_Data!$B$1:$AD$1,0))</f>
        <v>Purchasing power parity; 2017 international dollar</v>
      </c>
      <c r="F13" t="str">
        <f>INDEX(WEO_Data!$B$2:$AD$197, MATCH('Comparison - HG'!$B13, WEO_Data!$A$2:$A$197, 0), MATCH('Comparison - HG'!F$1, WEO_Data!$B$1:$AD$1,0))</f>
        <v>Units</v>
      </c>
      <c r="G13" t="str">
        <f>INDEX(WEO_Data!$B$2:$AD$197, MATCH('Comparison - HG'!$B13, WEO_Data!$A$2:$A$197, 0), MATCH('Comparison - HG'!G$1, WEO_Data!$B$1:$AD$1,0))</f>
        <v>See notes for:  Gross domestic product, constant prices (National currency) Population (Persons).</v>
      </c>
      <c r="H13">
        <f>INDEX(WEO_Data!$B$2:$AD$197, MATCH('Comparison - HG'!$B13, WEO_Data!$A$2:$A$197, 0), MATCH('Comparison - HG'!H$1, WEO_Data!$B$1:$AD$1,0))</f>
        <v>17807.862000000001</v>
      </c>
      <c r="I13">
        <f>INDEX(WEO_Data!$B$2:$AD$197, MATCH('Comparison - HG'!$B13, WEO_Data!$A$2:$A$197, 0), MATCH('Comparison - HG'!I$1, WEO_Data!$B$1:$AD$1,0))</f>
        <v>18997.599999999999</v>
      </c>
      <c r="J13">
        <f>INDEX(WEO_Data!$B$2:$AD$197, MATCH('Comparison - HG'!$B13, WEO_Data!$A$2:$A$197, 0), MATCH('Comparison - HG'!J$1, WEO_Data!$B$1:$AD$1,0))</f>
        <v>20412.883999999998</v>
      </c>
      <c r="K13">
        <f>INDEX(WEO_Data!$B$2:$AD$197, MATCH('Comparison - HG'!$B13, WEO_Data!$A$2:$A$197, 0), MATCH('Comparison - HG'!K$1, WEO_Data!$B$1:$AD$1,0))</f>
        <v>22102.632000000001</v>
      </c>
      <c r="L13">
        <f>INDEX(WEO_Data!$B$2:$AD$197, MATCH('Comparison - HG'!$B13, WEO_Data!$A$2:$A$197, 0), MATCH('Comparison - HG'!L$1, WEO_Data!$B$1:$AD$1,0))</f>
        <v>23748.026999999998</v>
      </c>
      <c r="M13">
        <f>INDEX(WEO_Data!$B$2:$AD$197, MATCH('Comparison - HG'!$B13, WEO_Data!$A$2:$A$197, 0), MATCH('Comparison - HG'!M$1, WEO_Data!$B$1:$AD$1,0))</f>
        <v>26159.638999999999</v>
      </c>
      <c r="N13">
        <f>INDEX(WEO_Data!$B$2:$AD$197, MATCH('Comparison - HG'!$B13, WEO_Data!$A$2:$A$197, 0), MATCH('Comparison - HG'!N$1, WEO_Data!$B$1:$AD$1,0))</f>
        <v>28884.094000000001</v>
      </c>
      <c r="O13">
        <f>INDEX(WEO_Data!$B$2:$AD$197, MATCH('Comparison - HG'!$B13, WEO_Data!$A$2:$A$197, 0), MATCH('Comparison - HG'!O$1, WEO_Data!$B$1:$AD$1,0))</f>
        <v>31215.351999999999</v>
      </c>
      <c r="P13">
        <f>INDEX(WEO_Data!$B$2:$AD$197, MATCH('Comparison - HG'!$B13, WEO_Data!$A$2:$A$197, 0), MATCH('Comparison - HG'!P$1, WEO_Data!$B$1:$AD$1,0))</f>
        <v>29692.895</v>
      </c>
      <c r="Q13">
        <f>INDEX(WEO_Data!$B$2:$AD$197, MATCH('Comparison - HG'!$B13, WEO_Data!$A$2:$A$197, 0), MATCH('Comparison - HG'!Q$1, WEO_Data!$B$1:$AD$1,0))</f>
        <v>25397.991999999998</v>
      </c>
      <c r="R13">
        <f>INDEX(WEO_Data!$B$2:$AD$197, MATCH('Comparison - HG'!$B13, WEO_Data!$A$2:$A$197, 0), MATCH('Comparison - HG'!R$1, WEO_Data!$B$1:$AD$1,0))</f>
        <v>26078.190999999999</v>
      </c>
      <c r="S13">
        <f>INDEX(WEO_Data!$B$2:$AD$197, MATCH('Comparison - HG'!$B13, WEO_Data!$A$2:$A$197, 0), MATCH('Comparison - HG'!S$1, WEO_Data!$B$1:$AD$1,0))</f>
        <v>28057.353999999999</v>
      </c>
      <c r="T13">
        <f>INDEX(WEO_Data!$B$2:$AD$197, MATCH('Comparison - HG'!$B13, WEO_Data!$A$2:$A$197, 0), MATCH('Comparison - HG'!T$1, WEO_Data!$B$1:$AD$1,0))</f>
        <v>29066.947</v>
      </c>
      <c r="U13">
        <f>INDEX(WEO_Data!$B$2:$AD$197, MATCH('Comparison - HG'!$B13, WEO_Data!$A$2:$A$197, 0), MATCH('Comparison - HG'!U$1, WEO_Data!$B$1:$AD$1,0))</f>
        <v>29596.008999999998</v>
      </c>
      <c r="V13">
        <f>INDEX(WEO_Data!$B$2:$AD$197, MATCH('Comparison - HG'!$B13, WEO_Data!$A$2:$A$197, 0), MATCH('Comparison - HG'!V$1, WEO_Data!$B$1:$AD$1,0))</f>
        <v>30548.735000000001</v>
      </c>
      <c r="W13">
        <f>INDEX(WEO_Data!$B$2:$AD$197, MATCH('Comparison - HG'!$B13, WEO_Data!$A$2:$A$197, 0), MATCH('Comparison - HG'!W$1, WEO_Data!$B$1:$AD$1,0))</f>
        <v>31113.333999999999</v>
      </c>
      <c r="X13">
        <f>INDEX(WEO_Data!$B$2:$AD$197, MATCH('Comparison - HG'!$B13, WEO_Data!$A$2:$A$197, 0), MATCH('Comparison - HG'!X$1, WEO_Data!$B$1:$AD$1,0))</f>
        <v>32085.780999999999</v>
      </c>
      <c r="Y13">
        <f>INDEX(WEO_Data!$B$2:$AD$197, MATCH('Comparison - HG'!$B13, WEO_Data!$A$2:$A$197, 0), MATCH('Comparison - HG'!Y$1, WEO_Data!$B$1:$AD$1,0))</f>
        <v>33903.125999999997</v>
      </c>
      <c r="Z13">
        <f>INDEX(WEO_Data!$B$2:$AD$197, MATCH('Comparison - HG'!$B13, WEO_Data!$A$2:$A$197, 0), MATCH('Comparison - HG'!Z$1, WEO_Data!$B$1:$AD$1,0))</f>
        <v>35063.858999999997</v>
      </c>
      <c r="AA13">
        <f>INDEX(WEO_Data!$B$2:$AD$197, MATCH('Comparison - HG'!$B13, WEO_Data!$A$2:$A$197, 0), MATCH('Comparison - HG'!AA$1, WEO_Data!$B$1:$AD$1,0))</f>
        <v>36240.226999999999</v>
      </c>
      <c r="AB13">
        <f>INDEX(WEO_Data!$B$2:$AD$197, MATCH('Comparison - HG'!$B13, WEO_Data!$A$2:$A$197, 0), MATCH('Comparison - HG'!AB$1, WEO_Data!$B$1:$AD$1,0))</f>
        <v>35969.409</v>
      </c>
      <c r="AC13">
        <f>INDEX(WEO_Data!$B$2:$AD$197, MATCH('Comparison - HG'!$B13, WEO_Data!$A$2:$A$197, 0), MATCH('Comparison - HG'!AC$1, WEO_Data!$B$1:$AD$1,0))</f>
        <v>38810.648999999998</v>
      </c>
      <c r="AD13">
        <f>INDEX(WEO_Data!$B$2:$AD$197, MATCH('Comparison - HG'!$B13, WEO_Data!$A$2:$A$197, 0), MATCH('Comparison - HG'!AD$1, WEO_Data!$B$1:$AD$1,0))</f>
        <v>38286.144999999997</v>
      </c>
      <c r="AE13">
        <f>INDEX(WEO_Data!$B$2:$AD$197, MATCH('Comparison - HG'!$B13, WEO_Data!$A$2:$A$197, 0), MATCH('Comparison - HG'!AE$1, WEO_Data!$B$1:$AD$1,0))</f>
        <v>2021</v>
      </c>
    </row>
    <row r="14" spans="1:31" x14ac:dyDescent="0.25">
      <c r="A14">
        <v>13</v>
      </c>
      <c r="B14" t="s">
        <v>147</v>
      </c>
      <c r="C14" t="str">
        <f>INDEX(WEO_Data!$B$2:$AD$197, MATCH('Comparison - HG'!$B14, WEO_Data!$A$2:$A$197, 0), MATCH('Comparison - HG'!C$1, WEO_Data!$B$1:$AD$1,0))</f>
        <v>FIN</v>
      </c>
      <c r="D14" t="str">
        <f>INDEX(WEO_Data!$B$2:$AD$197, MATCH('Comparison - HG'!$B14, WEO_Data!$A$2:$A$197, 0), MATCH('Comparison - HG'!D$1, WEO_Data!$B$1:$AD$1,0))</f>
        <v>Gross domestic product per capita, constant prices</v>
      </c>
      <c r="E14" t="str">
        <f>INDEX(WEO_Data!$B$2:$AD$197, MATCH('Comparison - HG'!$B14, WEO_Data!$A$2:$A$197, 0), MATCH('Comparison - HG'!E$1, WEO_Data!$B$1:$AD$1,0))</f>
        <v>Purchasing power parity; 2017 international dollar</v>
      </c>
      <c r="F14" t="str">
        <f>INDEX(WEO_Data!$B$2:$AD$197, MATCH('Comparison - HG'!$B14, WEO_Data!$A$2:$A$197, 0), MATCH('Comparison - HG'!F$1, WEO_Data!$B$1:$AD$1,0))</f>
        <v>Units</v>
      </c>
      <c r="G14" t="str">
        <f>INDEX(WEO_Data!$B$2:$AD$197, MATCH('Comparison - HG'!$B14, WEO_Data!$A$2:$A$197, 0), MATCH('Comparison - HG'!G$1, WEO_Data!$B$1:$AD$1,0))</f>
        <v>See notes for:  Gross domestic product, constant prices (National currency) Population (Persons).</v>
      </c>
      <c r="H14">
        <f>INDEX(WEO_Data!$B$2:$AD$197, MATCH('Comparison - HG'!$B14, WEO_Data!$A$2:$A$197, 0), MATCH('Comparison - HG'!H$1, WEO_Data!$B$1:$AD$1,0))</f>
        <v>39939.944000000003</v>
      </c>
      <c r="I14">
        <f>INDEX(WEO_Data!$B$2:$AD$197, MATCH('Comparison - HG'!$B14, WEO_Data!$A$2:$A$197, 0), MATCH('Comparison - HG'!I$1, WEO_Data!$B$1:$AD$1,0))</f>
        <v>40904.525999999998</v>
      </c>
      <c r="J14">
        <f>INDEX(WEO_Data!$B$2:$AD$197, MATCH('Comparison - HG'!$B14, WEO_Data!$A$2:$A$197, 0), MATCH('Comparison - HG'!J$1, WEO_Data!$B$1:$AD$1,0))</f>
        <v>41492.42</v>
      </c>
      <c r="K14">
        <f>INDEX(WEO_Data!$B$2:$AD$197, MATCH('Comparison - HG'!$B14, WEO_Data!$A$2:$A$197, 0), MATCH('Comparison - HG'!K$1, WEO_Data!$B$1:$AD$1,0))</f>
        <v>42231.207999999999</v>
      </c>
      <c r="L14">
        <f>INDEX(WEO_Data!$B$2:$AD$197, MATCH('Comparison - HG'!$B14, WEO_Data!$A$2:$A$197, 0), MATCH('Comparison - HG'!L$1, WEO_Data!$B$1:$AD$1,0))</f>
        <v>43804.053</v>
      </c>
      <c r="M14">
        <f>INDEX(WEO_Data!$B$2:$AD$197, MATCH('Comparison - HG'!$B14, WEO_Data!$A$2:$A$197, 0), MATCH('Comparison - HG'!M$1, WEO_Data!$B$1:$AD$1,0))</f>
        <v>44876.616999999998</v>
      </c>
      <c r="N14">
        <f>INDEX(WEO_Data!$B$2:$AD$197, MATCH('Comparison - HG'!$B14, WEO_Data!$A$2:$A$197, 0), MATCH('Comparison - HG'!N$1, WEO_Data!$B$1:$AD$1,0))</f>
        <v>46515.476000000002</v>
      </c>
      <c r="O14">
        <f>INDEX(WEO_Data!$B$2:$AD$197, MATCH('Comparison - HG'!$B14, WEO_Data!$A$2:$A$197, 0), MATCH('Comparison - HG'!O$1, WEO_Data!$B$1:$AD$1,0))</f>
        <v>48782.074000000001</v>
      </c>
      <c r="P14">
        <f>INDEX(WEO_Data!$B$2:$AD$197, MATCH('Comparison - HG'!$B14, WEO_Data!$A$2:$A$197, 0), MATCH('Comparison - HG'!P$1, WEO_Data!$B$1:$AD$1,0))</f>
        <v>48946.279000000002</v>
      </c>
      <c r="Q14">
        <f>INDEX(WEO_Data!$B$2:$AD$197, MATCH('Comparison - HG'!$B14, WEO_Data!$A$2:$A$197, 0), MATCH('Comparison - HG'!Q$1, WEO_Data!$B$1:$AD$1,0))</f>
        <v>44775.955999999998</v>
      </c>
      <c r="R14">
        <f>INDEX(WEO_Data!$B$2:$AD$197, MATCH('Comparison - HG'!$B14, WEO_Data!$A$2:$A$197, 0), MATCH('Comparison - HG'!R$1, WEO_Data!$B$1:$AD$1,0))</f>
        <v>45985.675000000003</v>
      </c>
      <c r="S14">
        <f>INDEX(WEO_Data!$B$2:$AD$197, MATCH('Comparison - HG'!$B14, WEO_Data!$A$2:$A$197, 0), MATCH('Comparison - HG'!S$1, WEO_Data!$B$1:$AD$1,0))</f>
        <v>46947.786</v>
      </c>
      <c r="T14">
        <f>INDEX(WEO_Data!$B$2:$AD$197, MATCH('Comparison - HG'!$B14, WEO_Data!$A$2:$A$197, 0), MATCH('Comparison - HG'!T$1, WEO_Data!$B$1:$AD$1,0))</f>
        <v>46069.129000000001</v>
      </c>
      <c r="U14">
        <f>INDEX(WEO_Data!$B$2:$AD$197, MATCH('Comparison - HG'!$B14, WEO_Data!$A$2:$A$197, 0), MATCH('Comparison - HG'!U$1, WEO_Data!$B$1:$AD$1,0))</f>
        <v>45439.767</v>
      </c>
      <c r="V14">
        <f>INDEX(WEO_Data!$B$2:$AD$197, MATCH('Comparison - HG'!$B14, WEO_Data!$A$2:$A$197, 0), MATCH('Comparison - HG'!V$1, WEO_Data!$B$1:$AD$1,0))</f>
        <v>45069.678</v>
      </c>
      <c r="W14">
        <f>INDEX(WEO_Data!$B$2:$AD$197, MATCH('Comparison - HG'!$B14, WEO_Data!$A$2:$A$197, 0), MATCH('Comparison - HG'!W$1, WEO_Data!$B$1:$AD$1,0))</f>
        <v>45145.072</v>
      </c>
      <c r="X14">
        <f>INDEX(WEO_Data!$B$2:$AD$197, MATCH('Comparison - HG'!$B14, WEO_Data!$A$2:$A$197, 0), MATCH('Comparison - HG'!X$1, WEO_Data!$B$1:$AD$1,0))</f>
        <v>46282.735000000001</v>
      </c>
      <c r="Y14">
        <f>INDEX(WEO_Data!$B$2:$AD$197, MATCH('Comparison - HG'!$B14, WEO_Data!$A$2:$A$197, 0), MATCH('Comparison - HG'!Y$1, WEO_Data!$B$1:$AD$1,0))</f>
        <v>47621.51</v>
      </c>
      <c r="Z14">
        <f>INDEX(WEO_Data!$B$2:$AD$197, MATCH('Comparison - HG'!$B14, WEO_Data!$A$2:$A$197, 0), MATCH('Comparison - HG'!Z$1, WEO_Data!$B$1:$AD$1,0))</f>
        <v>48078.357000000004</v>
      </c>
      <c r="AA14">
        <f>INDEX(WEO_Data!$B$2:$AD$197, MATCH('Comparison - HG'!$B14, WEO_Data!$A$2:$A$197, 0), MATCH('Comparison - HG'!AA$1, WEO_Data!$B$1:$AD$1,0))</f>
        <v>48624.745999999999</v>
      </c>
      <c r="AB14">
        <f>INDEX(WEO_Data!$B$2:$AD$197, MATCH('Comparison - HG'!$B14, WEO_Data!$A$2:$A$197, 0), MATCH('Comparison - HG'!AB$1, WEO_Data!$B$1:$AD$1,0))</f>
        <v>47416.288</v>
      </c>
      <c r="AC14">
        <f>INDEX(WEO_Data!$B$2:$AD$197, MATCH('Comparison - HG'!$B14, WEO_Data!$A$2:$A$197, 0), MATCH('Comparison - HG'!AC$1, WEO_Data!$B$1:$AD$1,0))</f>
        <v>48785.762999999999</v>
      </c>
      <c r="AD14">
        <f>INDEX(WEO_Data!$B$2:$AD$197, MATCH('Comparison - HG'!$B14, WEO_Data!$A$2:$A$197, 0), MATCH('Comparison - HG'!AD$1, WEO_Data!$B$1:$AD$1,0))</f>
        <v>49672.663999999997</v>
      </c>
      <c r="AE14">
        <f>INDEX(WEO_Data!$B$2:$AD$197, MATCH('Comparison - HG'!$B14, WEO_Data!$A$2:$A$197, 0), MATCH('Comparison - HG'!AE$1, WEO_Data!$B$1:$AD$1,0))</f>
        <v>2022</v>
      </c>
    </row>
    <row r="15" spans="1:31" x14ac:dyDescent="0.25">
      <c r="A15">
        <v>14</v>
      </c>
      <c r="B15" t="s">
        <v>149</v>
      </c>
      <c r="C15" t="str">
        <f>INDEX(WEO_Data!$B$2:$AD$197, MATCH('Comparison - HG'!$B15, WEO_Data!$A$2:$A$197, 0), MATCH('Comparison - HG'!C$1, WEO_Data!$B$1:$AD$1,0))</f>
        <v>FRA</v>
      </c>
      <c r="D15" t="str">
        <f>INDEX(WEO_Data!$B$2:$AD$197, MATCH('Comparison - HG'!$B15, WEO_Data!$A$2:$A$197, 0), MATCH('Comparison - HG'!D$1, WEO_Data!$B$1:$AD$1,0))</f>
        <v>Gross domestic product per capita, constant prices</v>
      </c>
      <c r="E15" t="str">
        <f>INDEX(WEO_Data!$B$2:$AD$197, MATCH('Comparison - HG'!$B15, WEO_Data!$A$2:$A$197, 0), MATCH('Comparison - HG'!E$1, WEO_Data!$B$1:$AD$1,0))</f>
        <v>Purchasing power parity; 2017 international dollar</v>
      </c>
      <c r="F15" t="str">
        <f>INDEX(WEO_Data!$B$2:$AD$197, MATCH('Comparison - HG'!$B15, WEO_Data!$A$2:$A$197, 0), MATCH('Comparison - HG'!F$1, WEO_Data!$B$1:$AD$1,0))</f>
        <v>Units</v>
      </c>
      <c r="G15" t="str">
        <f>INDEX(WEO_Data!$B$2:$AD$197, MATCH('Comparison - HG'!$B15, WEO_Data!$A$2:$A$197, 0), MATCH('Comparison - HG'!G$1, WEO_Data!$B$1:$AD$1,0))</f>
        <v>See notes for:  Gross domestic product, constant prices (National currency) Population (Persons).</v>
      </c>
      <c r="H15">
        <f>INDEX(WEO_Data!$B$2:$AD$197, MATCH('Comparison - HG'!$B15, WEO_Data!$A$2:$A$197, 0), MATCH('Comparison - HG'!H$1, WEO_Data!$B$1:$AD$1,0))</f>
        <v>41321.21</v>
      </c>
      <c r="I15">
        <f>INDEX(WEO_Data!$B$2:$AD$197, MATCH('Comparison - HG'!$B15, WEO_Data!$A$2:$A$197, 0), MATCH('Comparison - HG'!I$1, WEO_Data!$B$1:$AD$1,0))</f>
        <v>41830.726000000002</v>
      </c>
      <c r="J15">
        <f>INDEX(WEO_Data!$B$2:$AD$197, MATCH('Comparison - HG'!$B15, WEO_Data!$A$2:$A$197, 0), MATCH('Comparison - HG'!J$1, WEO_Data!$B$1:$AD$1,0))</f>
        <v>42024.821000000004</v>
      </c>
      <c r="K15">
        <f>INDEX(WEO_Data!$B$2:$AD$197, MATCH('Comparison - HG'!$B15, WEO_Data!$A$2:$A$197, 0), MATCH('Comparison - HG'!K$1, WEO_Data!$B$1:$AD$1,0))</f>
        <v>42086.396999999997</v>
      </c>
      <c r="L15">
        <f>INDEX(WEO_Data!$B$2:$AD$197, MATCH('Comparison - HG'!$B15, WEO_Data!$A$2:$A$197, 0), MATCH('Comparison - HG'!L$1, WEO_Data!$B$1:$AD$1,0))</f>
        <v>42871.803999999996</v>
      </c>
      <c r="M15">
        <f>INDEX(WEO_Data!$B$2:$AD$197, MATCH('Comparison - HG'!$B15, WEO_Data!$A$2:$A$197, 0), MATCH('Comparison - HG'!M$1, WEO_Data!$B$1:$AD$1,0))</f>
        <v>43287.985000000001</v>
      </c>
      <c r="N15">
        <f>INDEX(WEO_Data!$B$2:$AD$197, MATCH('Comparison - HG'!$B15, WEO_Data!$A$2:$A$197, 0), MATCH('Comparison - HG'!N$1, WEO_Data!$B$1:$AD$1,0))</f>
        <v>44114.656000000003</v>
      </c>
      <c r="O15">
        <f>INDEX(WEO_Data!$B$2:$AD$197, MATCH('Comparison - HG'!$B15, WEO_Data!$A$2:$A$197, 0), MATCH('Comparison - HG'!O$1, WEO_Data!$B$1:$AD$1,0))</f>
        <v>44876.404000000002</v>
      </c>
      <c r="P15">
        <f>INDEX(WEO_Data!$B$2:$AD$197, MATCH('Comparison - HG'!$B15, WEO_Data!$A$2:$A$197, 0), MATCH('Comparison - HG'!P$1, WEO_Data!$B$1:$AD$1,0))</f>
        <v>44700.659</v>
      </c>
      <c r="Q15">
        <f>INDEX(WEO_Data!$B$2:$AD$197, MATCH('Comparison - HG'!$B15, WEO_Data!$A$2:$A$197, 0), MATCH('Comparison - HG'!Q$1, WEO_Data!$B$1:$AD$1,0))</f>
        <v>43224.546000000002</v>
      </c>
      <c r="R15">
        <f>INDEX(WEO_Data!$B$2:$AD$197, MATCH('Comparison - HG'!$B15, WEO_Data!$A$2:$A$197, 0), MATCH('Comparison - HG'!R$1, WEO_Data!$B$1:$AD$1,0))</f>
        <v>43802.154000000002</v>
      </c>
      <c r="S15">
        <f>INDEX(WEO_Data!$B$2:$AD$197, MATCH('Comparison - HG'!$B15, WEO_Data!$A$2:$A$197, 0), MATCH('Comparison - HG'!S$1, WEO_Data!$B$1:$AD$1,0))</f>
        <v>44554.417000000001</v>
      </c>
      <c r="T15">
        <f>INDEX(WEO_Data!$B$2:$AD$197, MATCH('Comparison - HG'!$B15, WEO_Data!$A$2:$A$197, 0), MATCH('Comparison - HG'!T$1, WEO_Data!$B$1:$AD$1,0))</f>
        <v>44500.228000000003</v>
      </c>
      <c r="U15">
        <f>INDEX(WEO_Data!$B$2:$AD$197, MATCH('Comparison - HG'!$B15, WEO_Data!$A$2:$A$197, 0), MATCH('Comparison - HG'!U$1, WEO_Data!$B$1:$AD$1,0))</f>
        <v>44578.483999999997</v>
      </c>
      <c r="V15">
        <f>INDEX(WEO_Data!$B$2:$AD$197, MATCH('Comparison - HG'!$B15, WEO_Data!$A$2:$A$197, 0), MATCH('Comparison - HG'!V$1, WEO_Data!$B$1:$AD$1,0))</f>
        <v>44776.500999999997</v>
      </c>
      <c r="W15">
        <f>INDEX(WEO_Data!$B$2:$AD$197, MATCH('Comparison - HG'!$B15, WEO_Data!$A$2:$A$197, 0), MATCH('Comparison - HG'!W$1, WEO_Data!$B$1:$AD$1,0))</f>
        <v>45056.684000000001</v>
      </c>
      <c r="X15">
        <f>INDEX(WEO_Data!$B$2:$AD$197, MATCH('Comparison - HG'!$B15, WEO_Data!$A$2:$A$197, 0), MATCH('Comparison - HG'!X$1, WEO_Data!$B$1:$AD$1,0))</f>
        <v>45380.631999999998</v>
      </c>
      <c r="Y15">
        <f>INDEX(WEO_Data!$B$2:$AD$197, MATCH('Comparison - HG'!$B15, WEO_Data!$A$2:$A$197, 0), MATCH('Comparison - HG'!Y$1, WEO_Data!$B$1:$AD$1,0))</f>
        <v>46369.701000000001</v>
      </c>
      <c r="Z15">
        <f>INDEX(WEO_Data!$B$2:$AD$197, MATCH('Comparison - HG'!$B15, WEO_Data!$A$2:$A$197, 0), MATCH('Comparison - HG'!Z$1, WEO_Data!$B$1:$AD$1,0))</f>
        <v>47066.277999999998</v>
      </c>
      <c r="AA15">
        <f>INDEX(WEO_Data!$B$2:$AD$197, MATCH('Comparison - HG'!$B15, WEO_Data!$A$2:$A$197, 0), MATCH('Comparison - HG'!AA$1, WEO_Data!$B$1:$AD$1,0))</f>
        <v>47766.946000000004</v>
      </c>
      <c r="AB15">
        <f>INDEX(WEO_Data!$B$2:$AD$197, MATCH('Comparison - HG'!$B15, WEO_Data!$A$2:$A$197, 0), MATCH('Comparison - HG'!AB$1, WEO_Data!$B$1:$AD$1,0))</f>
        <v>43873.981</v>
      </c>
      <c r="AC15">
        <f>INDEX(WEO_Data!$B$2:$AD$197, MATCH('Comparison - HG'!$B15, WEO_Data!$A$2:$A$197, 0), MATCH('Comparison - HG'!AC$1, WEO_Data!$B$1:$AD$1,0))</f>
        <v>46714.523000000001</v>
      </c>
      <c r="AD15">
        <f>INDEX(WEO_Data!$B$2:$AD$197, MATCH('Comparison - HG'!$B15, WEO_Data!$A$2:$A$197, 0), MATCH('Comparison - HG'!AD$1, WEO_Data!$B$1:$AD$1,0))</f>
        <v>47788.45</v>
      </c>
      <c r="AE15">
        <f>INDEX(WEO_Data!$B$2:$AD$197, MATCH('Comparison - HG'!$B15, WEO_Data!$A$2:$A$197, 0), MATCH('Comparison - HG'!AE$1, WEO_Data!$B$1:$AD$1,0))</f>
        <v>2021</v>
      </c>
    </row>
    <row r="16" spans="1:31" x14ac:dyDescent="0.25">
      <c r="A16">
        <v>15</v>
      </c>
      <c r="B16" t="s">
        <v>157</v>
      </c>
      <c r="C16" t="str">
        <f>INDEX(WEO_Data!$B$2:$AD$197, MATCH('Comparison - HG'!$B16, WEO_Data!$A$2:$A$197, 0), MATCH('Comparison - HG'!C$1, WEO_Data!$B$1:$AD$1,0))</f>
        <v>DEU</v>
      </c>
      <c r="D16" t="str">
        <f>INDEX(WEO_Data!$B$2:$AD$197, MATCH('Comparison - HG'!$B16, WEO_Data!$A$2:$A$197, 0), MATCH('Comparison - HG'!D$1, WEO_Data!$B$1:$AD$1,0))</f>
        <v>Gross domestic product per capita, constant prices</v>
      </c>
      <c r="E16" t="str">
        <f>INDEX(WEO_Data!$B$2:$AD$197, MATCH('Comparison - HG'!$B16, WEO_Data!$A$2:$A$197, 0), MATCH('Comparison - HG'!E$1, WEO_Data!$B$1:$AD$1,0))</f>
        <v>Purchasing power parity; 2017 international dollar</v>
      </c>
      <c r="F16" t="str">
        <f>INDEX(WEO_Data!$B$2:$AD$197, MATCH('Comparison - HG'!$B16, WEO_Data!$A$2:$A$197, 0), MATCH('Comparison - HG'!F$1, WEO_Data!$B$1:$AD$1,0))</f>
        <v>Units</v>
      </c>
      <c r="G16" t="str">
        <f>INDEX(WEO_Data!$B$2:$AD$197, MATCH('Comparison - HG'!$B16, WEO_Data!$A$2:$A$197, 0), MATCH('Comparison - HG'!G$1, WEO_Data!$B$1:$AD$1,0))</f>
        <v>See notes for:  Gross domestic product, constant prices (National currency) Population (Persons).</v>
      </c>
      <c r="H16">
        <f>INDEX(WEO_Data!$B$2:$AD$197, MATCH('Comparison - HG'!$B16, WEO_Data!$A$2:$A$197, 0), MATCH('Comparison - HG'!H$1, WEO_Data!$B$1:$AD$1,0))</f>
        <v>43571.703000000001</v>
      </c>
      <c r="I16">
        <f>INDEX(WEO_Data!$B$2:$AD$197, MATCH('Comparison - HG'!$B16, WEO_Data!$A$2:$A$197, 0), MATCH('Comparison - HG'!I$1, WEO_Data!$B$1:$AD$1,0))</f>
        <v>44273.705000000002</v>
      </c>
      <c r="J16">
        <f>INDEX(WEO_Data!$B$2:$AD$197, MATCH('Comparison - HG'!$B16, WEO_Data!$A$2:$A$197, 0), MATCH('Comparison - HG'!J$1, WEO_Data!$B$1:$AD$1,0))</f>
        <v>44151.731</v>
      </c>
      <c r="K16">
        <f>INDEX(WEO_Data!$B$2:$AD$197, MATCH('Comparison - HG'!$B16, WEO_Data!$A$2:$A$197, 0), MATCH('Comparison - HG'!K$1, WEO_Data!$B$1:$AD$1,0))</f>
        <v>43857.235000000001</v>
      </c>
      <c r="L16">
        <f>INDEX(WEO_Data!$B$2:$AD$197, MATCH('Comparison - HG'!$B16, WEO_Data!$A$2:$A$197, 0), MATCH('Comparison - HG'!L$1, WEO_Data!$B$1:$AD$1,0))</f>
        <v>44427.027999999998</v>
      </c>
      <c r="M16">
        <f>INDEX(WEO_Data!$B$2:$AD$197, MATCH('Comparison - HG'!$B16, WEO_Data!$A$2:$A$197, 0), MATCH('Comparison - HG'!M$1, WEO_Data!$B$1:$AD$1,0))</f>
        <v>44815.222000000002</v>
      </c>
      <c r="N16">
        <f>INDEX(WEO_Data!$B$2:$AD$197, MATCH('Comparison - HG'!$B16, WEO_Data!$A$2:$A$197, 0), MATCH('Comparison - HG'!N$1, WEO_Data!$B$1:$AD$1,0))</f>
        <v>46617.824999999997</v>
      </c>
      <c r="O16">
        <f>INDEX(WEO_Data!$B$2:$AD$197, MATCH('Comparison - HG'!$B16, WEO_Data!$A$2:$A$197, 0), MATCH('Comparison - HG'!O$1, WEO_Data!$B$1:$AD$1,0))</f>
        <v>48115.245999999999</v>
      </c>
      <c r="P16">
        <f>INDEX(WEO_Data!$B$2:$AD$197, MATCH('Comparison - HG'!$B16, WEO_Data!$A$2:$A$197, 0), MATCH('Comparison - HG'!P$1, WEO_Data!$B$1:$AD$1,0))</f>
        <v>48714.444000000003</v>
      </c>
      <c r="Q16">
        <f>INDEX(WEO_Data!$B$2:$AD$197, MATCH('Comparison - HG'!$B16, WEO_Data!$A$2:$A$197, 0), MATCH('Comparison - HG'!Q$1, WEO_Data!$B$1:$AD$1,0))</f>
        <v>46099.925999999999</v>
      </c>
      <c r="R16">
        <f>INDEX(WEO_Data!$B$2:$AD$197, MATCH('Comparison - HG'!$B16, WEO_Data!$A$2:$A$197, 0), MATCH('Comparison - HG'!R$1, WEO_Data!$B$1:$AD$1,0))</f>
        <v>48148.084000000003</v>
      </c>
      <c r="S16">
        <f>INDEX(WEO_Data!$B$2:$AD$197, MATCH('Comparison - HG'!$B16, WEO_Data!$A$2:$A$197, 0), MATCH('Comparison - HG'!S$1, WEO_Data!$B$1:$AD$1,0))</f>
        <v>50038.553</v>
      </c>
      <c r="T16">
        <f>INDEX(WEO_Data!$B$2:$AD$197, MATCH('Comparison - HG'!$B16, WEO_Data!$A$2:$A$197, 0), MATCH('Comparison - HG'!T$1, WEO_Data!$B$1:$AD$1,0))</f>
        <v>50157.851999999999</v>
      </c>
      <c r="U16">
        <f>INDEX(WEO_Data!$B$2:$AD$197, MATCH('Comparison - HG'!$B16, WEO_Data!$A$2:$A$197, 0), MATCH('Comparison - HG'!U$1, WEO_Data!$B$1:$AD$1,0))</f>
        <v>50237.478000000003</v>
      </c>
      <c r="V16">
        <f>INDEX(WEO_Data!$B$2:$AD$197, MATCH('Comparison - HG'!$B16, WEO_Data!$A$2:$A$197, 0), MATCH('Comparison - HG'!V$1, WEO_Data!$B$1:$AD$1,0))</f>
        <v>51137.330999999998</v>
      </c>
      <c r="W16">
        <f>INDEX(WEO_Data!$B$2:$AD$197, MATCH('Comparison - HG'!$B16, WEO_Data!$A$2:$A$197, 0), MATCH('Comparison - HG'!W$1, WEO_Data!$B$1:$AD$1,0))</f>
        <v>51450.805</v>
      </c>
      <c r="X16">
        <f>INDEX(WEO_Data!$B$2:$AD$197, MATCH('Comparison - HG'!$B16, WEO_Data!$A$2:$A$197, 0), MATCH('Comparison - HG'!X$1, WEO_Data!$B$1:$AD$1,0))</f>
        <v>52175.097000000002</v>
      </c>
      <c r="Y16">
        <f>INDEX(WEO_Data!$B$2:$AD$197, MATCH('Comparison - HG'!$B16, WEO_Data!$A$2:$A$197, 0), MATCH('Comparison - HG'!Y$1, WEO_Data!$B$1:$AD$1,0))</f>
        <v>53373.917999999998</v>
      </c>
      <c r="Z16">
        <f>INDEX(WEO_Data!$B$2:$AD$197, MATCH('Comparison - HG'!$B16, WEO_Data!$A$2:$A$197, 0), MATCH('Comparison - HG'!Z$1, WEO_Data!$B$1:$AD$1,0))</f>
        <v>53737.271999999997</v>
      </c>
      <c r="AA16">
        <f>INDEX(WEO_Data!$B$2:$AD$197, MATCH('Comparison - HG'!$B16, WEO_Data!$A$2:$A$197, 0), MATCH('Comparison - HG'!AA$1, WEO_Data!$B$1:$AD$1,0))</f>
        <v>54181.281000000003</v>
      </c>
      <c r="AB16">
        <f>INDEX(WEO_Data!$B$2:$AD$197, MATCH('Comparison - HG'!$B16, WEO_Data!$A$2:$A$197, 0), MATCH('Comparison - HG'!AB$1, WEO_Data!$B$1:$AD$1,0))</f>
        <v>52138.095999999998</v>
      </c>
      <c r="AC16">
        <f>INDEX(WEO_Data!$B$2:$AD$197, MATCH('Comparison - HG'!$B16, WEO_Data!$A$2:$A$197, 0), MATCH('Comparison - HG'!AC$1, WEO_Data!$B$1:$AD$1,0))</f>
        <v>53484.023999999998</v>
      </c>
      <c r="AD16">
        <f>INDEX(WEO_Data!$B$2:$AD$197, MATCH('Comparison - HG'!$B16, WEO_Data!$A$2:$A$197, 0), MATCH('Comparison - HG'!AD$1, WEO_Data!$B$1:$AD$1,0))</f>
        <v>54046.733999999997</v>
      </c>
      <c r="AE16">
        <f>INDEX(WEO_Data!$B$2:$AD$197, MATCH('Comparison - HG'!$B16, WEO_Data!$A$2:$A$197, 0), MATCH('Comparison - HG'!AE$1, WEO_Data!$B$1:$AD$1,0))</f>
        <v>2022</v>
      </c>
    </row>
    <row r="17" spans="1:31" x14ac:dyDescent="0.25">
      <c r="A17">
        <v>16</v>
      </c>
      <c r="B17" t="s">
        <v>161</v>
      </c>
      <c r="C17" t="str">
        <f>INDEX(WEO_Data!$B$2:$AD$197, MATCH('Comparison - HG'!$B17, WEO_Data!$A$2:$A$197, 0), MATCH('Comparison - HG'!C$1, WEO_Data!$B$1:$AD$1,0))</f>
        <v>GRC</v>
      </c>
      <c r="D17" t="str">
        <f>INDEX(WEO_Data!$B$2:$AD$197, MATCH('Comparison - HG'!$B17, WEO_Data!$A$2:$A$197, 0), MATCH('Comparison - HG'!D$1, WEO_Data!$B$1:$AD$1,0))</f>
        <v>Gross domestic product per capita, constant prices</v>
      </c>
      <c r="E17" t="str">
        <f>INDEX(WEO_Data!$B$2:$AD$197, MATCH('Comparison - HG'!$B17, WEO_Data!$A$2:$A$197, 0), MATCH('Comparison - HG'!E$1, WEO_Data!$B$1:$AD$1,0))</f>
        <v>Purchasing power parity; 2017 international dollar</v>
      </c>
      <c r="F17" t="str">
        <f>INDEX(WEO_Data!$B$2:$AD$197, MATCH('Comparison - HG'!$B17, WEO_Data!$A$2:$A$197, 0), MATCH('Comparison - HG'!F$1, WEO_Data!$B$1:$AD$1,0))</f>
        <v>Units</v>
      </c>
      <c r="G17" t="str">
        <f>INDEX(WEO_Data!$B$2:$AD$197, MATCH('Comparison - HG'!$B17, WEO_Data!$A$2:$A$197, 0), MATCH('Comparison - HG'!G$1, WEO_Data!$B$1:$AD$1,0))</f>
        <v>See notes for:  Gross domestic product, constant prices (National currency) Population (Persons).</v>
      </c>
      <c r="H17">
        <f>INDEX(WEO_Data!$B$2:$AD$197, MATCH('Comparison - HG'!$B17, WEO_Data!$A$2:$A$197, 0), MATCH('Comparison - HG'!H$1, WEO_Data!$B$1:$AD$1,0))</f>
        <v>29163.49</v>
      </c>
      <c r="I17">
        <f>INDEX(WEO_Data!$B$2:$AD$197, MATCH('Comparison - HG'!$B17, WEO_Data!$A$2:$A$197, 0), MATCH('Comparison - HG'!I$1, WEO_Data!$B$1:$AD$1,0))</f>
        <v>30199.24</v>
      </c>
      <c r="J17">
        <f>INDEX(WEO_Data!$B$2:$AD$197, MATCH('Comparison - HG'!$B17, WEO_Data!$A$2:$A$197, 0), MATCH('Comparison - HG'!J$1, WEO_Data!$B$1:$AD$1,0))</f>
        <v>31233.212</v>
      </c>
      <c r="K17">
        <f>INDEX(WEO_Data!$B$2:$AD$197, MATCH('Comparison - HG'!$B17, WEO_Data!$A$2:$A$197, 0), MATCH('Comparison - HG'!K$1, WEO_Data!$B$1:$AD$1,0))</f>
        <v>32959.798000000003</v>
      </c>
      <c r="L17">
        <f>INDEX(WEO_Data!$B$2:$AD$197, MATCH('Comparison - HG'!$B17, WEO_Data!$A$2:$A$197, 0), MATCH('Comparison - HG'!L$1, WEO_Data!$B$1:$AD$1,0))</f>
        <v>34550.029000000002</v>
      </c>
      <c r="M17">
        <f>INDEX(WEO_Data!$B$2:$AD$197, MATCH('Comparison - HG'!$B17, WEO_Data!$A$2:$A$197, 0), MATCH('Comparison - HG'!M$1, WEO_Data!$B$1:$AD$1,0))</f>
        <v>34663.432999999997</v>
      </c>
      <c r="N17">
        <f>INDEX(WEO_Data!$B$2:$AD$197, MATCH('Comparison - HG'!$B17, WEO_Data!$A$2:$A$197, 0), MATCH('Comparison - HG'!N$1, WEO_Data!$B$1:$AD$1,0))</f>
        <v>36506.925999999999</v>
      </c>
      <c r="O17">
        <f>INDEX(WEO_Data!$B$2:$AD$197, MATCH('Comparison - HG'!$B17, WEO_Data!$A$2:$A$197, 0), MATCH('Comparison - HG'!O$1, WEO_Data!$B$1:$AD$1,0))</f>
        <v>37595.177000000003</v>
      </c>
      <c r="P17">
        <f>INDEX(WEO_Data!$B$2:$AD$197, MATCH('Comparison - HG'!$B17, WEO_Data!$A$2:$A$197, 0), MATCH('Comparison - HG'!P$1, WEO_Data!$B$1:$AD$1,0))</f>
        <v>37384.714999999997</v>
      </c>
      <c r="Q17">
        <f>INDEX(WEO_Data!$B$2:$AD$197, MATCH('Comparison - HG'!$B17, WEO_Data!$A$2:$A$197, 0), MATCH('Comparison - HG'!Q$1, WEO_Data!$B$1:$AD$1,0))</f>
        <v>35667.881999999998</v>
      </c>
      <c r="R17">
        <f>INDEX(WEO_Data!$B$2:$AD$197, MATCH('Comparison - HG'!$B17, WEO_Data!$A$2:$A$197, 0), MATCH('Comparison - HG'!R$1, WEO_Data!$B$1:$AD$1,0))</f>
        <v>33639.499000000003</v>
      </c>
      <c r="S17">
        <f>INDEX(WEO_Data!$B$2:$AD$197, MATCH('Comparison - HG'!$B17, WEO_Data!$A$2:$A$197, 0), MATCH('Comparison - HG'!S$1, WEO_Data!$B$1:$AD$1,0))</f>
        <v>30214.168000000001</v>
      </c>
      <c r="T17">
        <f>INDEX(WEO_Data!$B$2:$AD$197, MATCH('Comparison - HG'!$B17, WEO_Data!$A$2:$A$197, 0), MATCH('Comparison - HG'!T$1, WEO_Data!$B$1:$AD$1,0))</f>
        <v>28166.633000000002</v>
      </c>
      <c r="U17">
        <f>INDEX(WEO_Data!$B$2:$AD$197, MATCH('Comparison - HG'!$B17, WEO_Data!$A$2:$A$197, 0), MATCH('Comparison - HG'!U$1, WEO_Data!$B$1:$AD$1,0))</f>
        <v>27664.556</v>
      </c>
      <c r="V17">
        <f>INDEX(WEO_Data!$B$2:$AD$197, MATCH('Comparison - HG'!$B17, WEO_Data!$A$2:$A$197, 0), MATCH('Comparison - HG'!V$1, WEO_Data!$B$1:$AD$1,0))</f>
        <v>27991.552</v>
      </c>
      <c r="W17">
        <f>INDEX(WEO_Data!$B$2:$AD$197, MATCH('Comparison - HG'!$B17, WEO_Data!$A$2:$A$197, 0), MATCH('Comparison - HG'!W$1, WEO_Data!$B$1:$AD$1,0))</f>
        <v>28113.653999999999</v>
      </c>
      <c r="X17">
        <f>INDEX(WEO_Data!$B$2:$AD$197, MATCH('Comparison - HG'!$B17, WEO_Data!$A$2:$A$197, 0), MATCH('Comparison - HG'!X$1, WEO_Data!$B$1:$AD$1,0))</f>
        <v>28169.361000000001</v>
      </c>
      <c r="Y17">
        <f>INDEX(WEO_Data!$B$2:$AD$197, MATCH('Comparison - HG'!$B17, WEO_Data!$A$2:$A$197, 0), MATCH('Comparison - HG'!Y$1, WEO_Data!$B$1:$AD$1,0))</f>
        <v>28518.16</v>
      </c>
      <c r="Z17">
        <f>INDEX(WEO_Data!$B$2:$AD$197, MATCH('Comparison - HG'!$B17, WEO_Data!$A$2:$A$197, 0), MATCH('Comparison - HG'!Z$1, WEO_Data!$B$1:$AD$1,0))</f>
        <v>29066.917000000001</v>
      </c>
      <c r="AA17">
        <f>INDEX(WEO_Data!$B$2:$AD$197, MATCH('Comparison - HG'!$B17, WEO_Data!$A$2:$A$197, 0), MATCH('Comparison - HG'!AA$1, WEO_Data!$B$1:$AD$1,0))</f>
        <v>29660.382000000001</v>
      </c>
      <c r="AB17">
        <f>INDEX(WEO_Data!$B$2:$AD$197, MATCH('Comparison - HG'!$B17, WEO_Data!$A$2:$A$197, 0), MATCH('Comparison - HG'!AB$1, WEO_Data!$B$1:$AD$1,0))</f>
        <v>27004.951000000001</v>
      </c>
      <c r="AC17">
        <f>INDEX(WEO_Data!$B$2:$AD$197, MATCH('Comparison - HG'!$B17, WEO_Data!$A$2:$A$197, 0), MATCH('Comparison - HG'!AC$1, WEO_Data!$B$1:$AD$1,0))</f>
        <v>29392.16</v>
      </c>
      <c r="AD17">
        <f>INDEX(WEO_Data!$B$2:$AD$197, MATCH('Comparison - HG'!$B17, WEO_Data!$A$2:$A$197, 0), MATCH('Comparison - HG'!AD$1, WEO_Data!$B$1:$AD$1,0))</f>
        <v>31258.859</v>
      </c>
      <c r="AE17">
        <f>INDEX(WEO_Data!$B$2:$AD$197, MATCH('Comparison - HG'!$B17, WEO_Data!$A$2:$A$197, 0), MATCH('Comparison - HG'!AE$1, WEO_Data!$B$1:$AD$1,0))</f>
        <v>2021</v>
      </c>
    </row>
    <row r="18" spans="1:31" x14ac:dyDescent="0.25">
      <c r="A18">
        <v>17</v>
      </c>
      <c r="B18" t="s">
        <v>179</v>
      </c>
      <c r="C18" t="str">
        <f>INDEX(WEO_Data!$B$2:$AD$197, MATCH('Comparison - HG'!$B18, WEO_Data!$A$2:$A$197, 0), MATCH('Comparison - HG'!C$1, WEO_Data!$B$1:$AD$1,0))</f>
        <v>HUN</v>
      </c>
      <c r="D18" t="str">
        <f>INDEX(WEO_Data!$B$2:$AD$197, MATCH('Comparison - HG'!$B18, WEO_Data!$A$2:$A$197, 0), MATCH('Comparison - HG'!D$1, WEO_Data!$B$1:$AD$1,0))</f>
        <v>Gross domestic product per capita, constant prices</v>
      </c>
      <c r="E18" t="str">
        <f>INDEX(WEO_Data!$B$2:$AD$197, MATCH('Comparison - HG'!$B18, WEO_Data!$A$2:$A$197, 0), MATCH('Comparison - HG'!E$1, WEO_Data!$B$1:$AD$1,0))</f>
        <v>Purchasing power parity; 2017 international dollar</v>
      </c>
      <c r="F18" t="str">
        <f>INDEX(WEO_Data!$B$2:$AD$197, MATCH('Comparison - HG'!$B18, WEO_Data!$A$2:$A$197, 0), MATCH('Comparison - HG'!F$1, WEO_Data!$B$1:$AD$1,0))</f>
        <v>Units</v>
      </c>
      <c r="G18" t="str">
        <f>INDEX(WEO_Data!$B$2:$AD$197, MATCH('Comparison - HG'!$B18, WEO_Data!$A$2:$A$197, 0), MATCH('Comparison - HG'!G$1, WEO_Data!$B$1:$AD$1,0))</f>
        <v>See notes for:  Gross domestic product, constant prices (National currency) Population (Persons).</v>
      </c>
      <c r="H18">
        <f>INDEX(WEO_Data!$B$2:$AD$197, MATCH('Comparison - HG'!$B18, WEO_Data!$A$2:$A$197, 0), MATCH('Comparison - HG'!H$1, WEO_Data!$B$1:$AD$1,0))</f>
        <v>19629.449000000001</v>
      </c>
      <c r="I18">
        <f>INDEX(WEO_Data!$B$2:$AD$197, MATCH('Comparison - HG'!$B18, WEO_Data!$A$2:$A$197, 0), MATCH('Comparison - HG'!I$1, WEO_Data!$B$1:$AD$1,0))</f>
        <v>20473.233</v>
      </c>
      <c r="J18">
        <f>INDEX(WEO_Data!$B$2:$AD$197, MATCH('Comparison - HG'!$B18, WEO_Data!$A$2:$A$197, 0), MATCH('Comparison - HG'!J$1, WEO_Data!$B$1:$AD$1,0))</f>
        <v>21496.614000000001</v>
      </c>
      <c r="K18">
        <f>INDEX(WEO_Data!$B$2:$AD$197, MATCH('Comparison - HG'!$B18, WEO_Data!$A$2:$A$197, 0), MATCH('Comparison - HG'!K$1, WEO_Data!$B$1:$AD$1,0))</f>
        <v>22445.235000000001</v>
      </c>
      <c r="L18">
        <f>INDEX(WEO_Data!$B$2:$AD$197, MATCH('Comparison - HG'!$B18, WEO_Data!$A$2:$A$197, 0), MATCH('Comparison - HG'!L$1, WEO_Data!$B$1:$AD$1,0))</f>
        <v>23626.774000000001</v>
      </c>
      <c r="M18">
        <f>INDEX(WEO_Data!$B$2:$AD$197, MATCH('Comparison - HG'!$B18, WEO_Data!$A$2:$A$197, 0), MATCH('Comparison - HG'!M$1, WEO_Data!$B$1:$AD$1,0))</f>
        <v>24687.738000000001</v>
      </c>
      <c r="N18">
        <f>INDEX(WEO_Data!$B$2:$AD$197, MATCH('Comparison - HG'!$B18, WEO_Data!$A$2:$A$197, 0), MATCH('Comparison - HG'!N$1, WEO_Data!$B$1:$AD$1,0))</f>
        <v>25715.411</v>
      </c>
      <c r="O18">
        <f>INDEX(WEO_Data!$B$2:$AD$197, MATCH('Comparison - HG'!$B18, WEO_Data!$A$2:$A$197, 0), MATCH('Comparison - HG'!O$1, WEO_Data!$B$1:$AD$1,0))</f>
        <v>25814.917000000001</v>
      </c>
      <c r="P18">
        <f>INDEX(WEO_Data!$B$2:$AD$197, MATCH('Comparison - HG'!$B18, WEO_Data!$A$2:$A$197, 0), MATCH('Comparison - HG'!P$1, WEO_Data!$B$1:$AD$1,0))</f>
        <v>26128.594000000001</v>
      </c>
      <c r="Q18">
        <f>INDEX(WEO_Data!$B$2:$AD$197, MATCH('Comparison - HG'!$B18, WEO_Data!$A$2:$A$197, 0), MATCH('Comparison - HG'!Q$1, WEO_Data!$B$1:$AD$1,0))</f>
        <v>24438.725999999999</v>
      </c>
      <c r="R18">
        <f>INDEX(WEO_Data!$B$2:$AD$197, MATCH('Comparison - HG'!$B18, WEO_Data!$A$2:$A$197, 0), MATCH('Comparison - HG'!R$1, WEO_Data!$B$1:$AD$1,0))</f>
        <v>24743.683000000001</v>
      </c>
      <c r="S18">
        <f>INDEX(WEO_Data!$B$2:$AD$197, MATCH('Comparison - HG'!$B18, WEO_Data!$A$2:$A$197, 0), MATCH('Comparison - HG'!S$1, WEO_Data!$B$1:$AD$1,0))</f>
        <v>25276.282999999999</v>
      </c>
      <c r="T18">
        <f>INDEX(WEO_Data!$B$2:$AD$197, MATCH('Comparison - HG'!$B18, WEO_Data!$A$2:$A$197, 0), MATCH('Comparison - HG'!T$1, WEO_Data!$B$1:$AD$1,0))</f>
        <v>25095.98</v>
      </c>
      <c r="U18">
        <f>INDEX(WEO_Data!$B$2:$AD$197, MATCH('Comparison - HG'!$B18, WEO_Data!$A$2:$A$197, 0), MATCH('Comparison - HG'!U$1, WEO_Data!$B$1:$AD$1,0))</f>
        <v>25607.641</v>
      </c>
      <c r="V18">
        <f>INDEX(WEO_Data!$B$2:$AD$197, MATCH('Comparison - HG'!$B18, WEO_Data!$A$2:$A$197, 0), MATCH('Comparison - HG'!V$1, WEO_Data!$B$1:$AD$1,0))</f>
        <v>26777.886999999999</v>
      </c>
      <c r="W18">
        <f>INDEX(WEO_Data!$B$2:$AD$197, MATCH('Comparison - HG'!$B18, WEO_Data!$A$2:$A$197, 0), MATCH('Comparison - HG'!W$1, WEO_Data!$B$1:$AD$1,0))</f>
        <v>27829.796999999999</v>
      </c>
      <c r="X18">
        <f>INDEX(WEO_Data!$B$2:$AD$197, MATCH('Comparison - HG'!$B18, WEO_Data!$A$2:$A$197, 0), MATCH('Comparison - HG'!X$1, WEO_Data!$B$1:$AD$1,0))</f>
        <v>28517.561000000002</v>
      </c>
      <c r="Y18">
        <f>INDEX(WEO_Data!$B$2:$AD$197, MATCH('Comparison - HG'!$B18, WEO_Data!$A$2:$A$197, 0), MATCH('Comparison - HG'!Y$1, WEO_Data!$B$1:$AD$1,0))</f>
        <v>29832.940999999999</v>
      </c>
      <c r="Z18">
        <f>INDEX(WEO_Data!$B$2:$AD$197, MATCH('Comparison - HG'!$B18, WEO_Data!$A$2:$A$197, 0), MATCH('Comparison - HG'!Z$1, WEO_Data!$B$1:$AD$1,0))</f>
        <v>31496.973999999998</v>
      </c>
      <c r="AA18">
        <f>INDEX(WEO_Data!$B$2:$AD$197, MATCH('Comparison - HG'!$B18, WEO_Data!$A$2:$A$197, 0), MATCH('Comparison - HG'!AA$1, WEO_Data!$B$1:$AD$1,0))</f>
        <v>33043.928999999996</v>
      </c>
      <c r="AB18">
        <f>INDEX(WEO_Data!$B$2:$AD$197, MATCH('Comparison - HG'!$B18, WEO_Data!$A$2:$A$197, 0), MATCH('Comparison - HG'!AB$1, WEO_Data!$B$1:$AD$1,0))</f>
        <v>31552.550999999999</v>
      </c>
      <c r="AC18">
        <f>INDEX(WEO_Data!$B$2:$AD$197, MATCH('Comparison - HG'!$B18, WEO_Data!$A$2:$A$197, 0), MATCH('Comparison - HG'!AC$1, WEO_Data!$B$1:$AD$1,0))</f>
        <v>33932.851000000002</v>
      </c>
      <c r="AD18">
        <f>INDEX(WEO_Data!$B$2:$AD$197, MATCH('Comparison - HG'!$B18, WEO_Data!$A$2:$A$197, 0), MATCH('Comparison - HG'!AD$1, WEO_Data!$B$1:$AD$1,0))</f>
        <v>35608.218000000001</v>
      </c>
      <c r="AE18">
        <f>INDEX(WEO_Data!$B$2:$AD$197, MATCH('Comparison - HG'!$B18, WEO_Data!$A$2:$A$197, 0), MATCH('Comparison - HG'!AE$1, WEO_Data!$B$1:$AD$1,0))</f>
        <v>2021</v>
      </c>
    </row>
    <row r="19" spans="1:31" x14ac:dyDescent="0.25">
      <c r="A19">
        <v>18</v>
      </c>
      <c r="B19" t="s">
        <v>181</v>
      </c>
      <c r="C19" t="str">
        <f>INDEX(WEO_Data!$B$2:$AD$197, MATCH('Comparison - HG'!$B19, WEO_Data!$A$2:$A$197, 0), MATCH('Comparison - HG'!C$1, WEO_Data!$B$1:$AD$1,0))</f>
        <v>ISL</v>
      </c>
      <c r="D19" t="str">
        <f>INDEX(WEO_Data!$B$2:$AD$197, MATCH('Comparison - HG'!$B19, WEO_Data!$A$2:$A$197, 0), MATCH('Comparison - HG'!D$1, WEO_Data!$B$1:$AD$1,0))</f>
        <v>Gross domestic product per capita, constant prices</v>
      </c>
      <c r="E19" t="str">
        <f>INDEX(WEO_Data!$B$2:$AD$197, MATCH('Comparison - HG'!$B19, WEO_Data!$A$2:$A$197, 0), MATCH('Comparison - HG'!E$1, WEO_Data!$B$1:$AD$1,0))</f>
        <v>Purchasing power parity; 2017 international dollar</v>
      </c>
      <c r="F19" t="str">
        <f>INDEX(WEO_Data!$B$2:$AD$197, MATCH('Comparison - HG'!$B19, WEO_Data!$A$2:$A$197, 0), MATCH('Comparison - HG'!F$1, WEO_Data!$B$1:$AD$1,0))</f>
        <v>Units</v>
      </c>
      <c r="G19" t="str">
        <f>INDEX(WEO_Data!$B$2:$AD$197, MATCH('Comparison - HG'!$B19, WEO_Data!$A$2:$A$197, 0), MATCH('Comparison - HG'!G$1, WEO_Data!$B$1:$AD$1,0))</f>
        <v>See notes for:  Gross domestic product, constant prices (National currency) Population (Persons).</v>
      </c>
      <c r="H19">
        <f>INDEX(WEO_Data!$B$2:$AD$197, MATCH('Comparison - HG'!$B19, WEO_Data!$A$2:$A$197, 0), MATCH('Comparison - HG'!H$1, WEO_Data!$B$1:$AD$1,0))</f>
        <v>42203.987999999998</v>
      </c>
      <c r="I19">
        <f>INDEX(WEO_Data!$B$2:$AD$197, MATCH('Comparison - HG'!$B19, WEO_Data!$A$2:$A$197, 0), MATCH('Comparison - HG'!I$1, WEO_Data!$B$1:$AD$1,0))</f>
        <v>43229.836000000003</v>
      </c>
      <c r="J19">
        <f>INDEX(WEO_Data!$B$2:$AD$197, MATCH('Comparison - HG'!$B19, WEO_Data!$A$2:$A$197, 0), MATCH('Comparison - HG'!J$1, WEO_Data!$B$1:$AD$1,0))</f>
        <v>42984.167999999998</v>
      </c>
      <c r="K19">
        <f>INDEX(WEO_Data!$B$2:$AD$197, MATCH('Comparison - HG'!$B19, WEO_Data!$A$2:$A$197, 0), MATCH('Comparison - HG'!K$1, WEO_Data!$B$1:$AD$1,0))</f>
        <v>43616.606</v>
      </c>
      <c r="L19">
        <f>INDEX(WEO_Data!$B$2:$AD$197, MATCH('Comparison - HG'!$B19, WEO_Data!$A$2:$A$197, 0), MATCH('Comparison - HG'!L$1, WEO_Data!$B$1:$AD$1,0))</f>
        <v>46680.074999999997</v>
      </c>
      <c r="M19">
        <f>INDEX(WEO_Data!$B$2:$AD$197, MATCH('Comparison - HG'!$B19, WEO_Data!$A$2:$A$197, 0), MATCH('Comparison - HG'!M$1, WEO_Data!$B$1:$AD$1,0))</f>
        <v>49031.610999999997</v>
      </c>
      <c r="N19">
        <f>INDEX(WEO_Data!$B$2:$AD$197, MATCH('Comparison - HG'!$B19, WEO_Data!$A$2:$A$197, 0), MATCH('Comparison - HG'!N$1, WEO_Data!$B$1:$AD$1,0))</f>
        <v>51031.373</v>
      </c>
      <c r="O19">
        <f>INDEX(WEO_Data!$B$2:$AD$197, MATCH('Comparison - HG'!$B19, WEO_Data!$A$2:$A$197, 0), MATCH('Comparison - HG'!O$1, WEO_Data!$B$1:$AD$1,0))</f>
        <v>53946.273000000001</v>
      </c>
      <c r="P19">
        <f>INDEX(WEO_Data!$B$2:$AD$197, MATCH('Comparison - HG'!$B19, WEO_Data!$A$2:$A$197, 0), MATCH('Comparison - HG'!P$1, WEO_Data!$B$1:$AD$1,0))</f>
        <v>53777.167999999998</v>
      </c>
      <c r="Q19">
        <f>INDEX(WEO_Data!$B$2:$AD$197, MATCH('Comparison - HG'!$B19, WEO_Data!$A$2:$A$197, 0), MATCH('Comparison - HG'!Q$1, WEO_Data!$B$1:$AD$1,0))</f>
        <v>49048.036</v>
      </c>
      <c r="R19">
        <f>INDEX(WEO_Data!$B$2:$AD$197, MATCH('Comparison - HG'!$B19, WEO_Data!$A$2:$A$197, 0), MATCH('Comparison - HG'!R$1, WEO_Data!$B$1:$AD$1,0))</f>
        <v>47919.356</v>
      </c>
      <c r="S19">
        <f>INDEX(WEO_Data!$B$2:$AD$197, MATCH('Comparison - HG'!$B19, WEO_Data!$A$2:$A$197, 0), MATCH('Comparison - HG'!S$1, WEO_Data!$B$1:$AD$1,0))</f>
        <v>48677.902000000002</v>
      </c>
      <c r="T19">
        <f>INDEX(WEO_Data!$B$2:$AD$197, MATCH('Comparison - HG'!$B19, WEO_Data!$A$2:$A$197, 0), MATCH('Comparison - HG'!T$1, WEO_Data!$B$1:$AD$1,0))</f>
        <v>49022.767</v>
      </c>
      <c r="U19">
        <f>INDEX(WEO_Data!$B$2:$AD$197, MATCH('Comparison - HG'!$B19, WEO_Data!$A$2:$A$197, 0), MATCH('Comparison - HG'!U$1, WEO_Data!$B$1:$AD$1,0))</f>
        <v>50891.116999999998</v>
      </c>
      <c r="V19">
        <f>INDEX(WEO_Data!$B$2:$AD$197, MATCH('Comparison - HG'!$B19, WEO_Data!$A$2:$A$197, 0), MATCH('Comparison - HG'!V$1, WEO_Data!$B$1:$AD$1,0))</f>
        <v>51143.678999999996</v>
      </c>
      <c r="W19">
        <f>INDEX(WEO_Data!$B$2:$AD$197, MATCH('Comparison - HG'!$B19, WEO_Data!$A$2:$A$197, 0), MATCH('Comparison - HG'!W$1, WEO_Data!$B$1:$AD$1,0))</f>
        <v>52856.271000000001</v>
      </c>
      <c r="X19">
        <f>INDEX(WEO_Data!$B$2:$AD$197, MATCH('Comparison - HG'!$B19, WEO_Data!$A$2:$A$197, 0), MATCH('Comparison - HG'!X$1, WEO_Data!$B$1:$AD$1,0))</f>
        <v>55608.743999999999</v>
      </c>
      <c r="Y19">
        <f>INDEX(WEO_Data!$B$2:$AD$197, MATCH('Comparison - HG'!$B19, WEO_Data!$A$2:$A$197, 0), MATCH('Comparison - HG'!Y$1, WEO_Data!$B$1:$AD$1,0))</f>
        <v>56944.803999999996</v>
      </c>
      <c r="Z19">
        <f>INDEX(WEO_Data!$B$2:$AD$197, MATCH('Comparison - HG'!$B19, WEO_Data!$A$2:$A$197, 0), MATCH('Comparison - HG'!Z$1, WEO_Data!$B$1:$AD$1,0))</f>
        <v>57997.499000000003</v>
      </c>
      <c r="AA19">
        <f>INDEX(WEO_Data!$B$2:$AD$197, MATCH('Comparison - HG'!$B19, WEO_Data!$A$2:$A$197, 0), MATCH('Comparison - HG'!AA$1, WEO_Data!$B$1:$AD$1,0))</f>
        <v>57631.824999999997</v>
      </c>
      <c r="AB19">
        <f>INDEX(WEO_Data!$B$2:$AD$197, MATCH('Comparison - HG'!$B19, WEO_Data!$A$2:$A$197, 0), MATCH('Comparison - HG'!AB$1, WEO_Data!$B$1:$AD$1,0))</f>
        <v>52409.56</v>
      </c>
      <c r="AC19">
        <f>INDEX(WEO_Data!$B$2:$AD$197, MATCH('Comparison - HG'!$B19, WEO_Data!$A$2:$A$197, 0), MATCH('Comparison - HG'!AC$1, WEO_Data!$B$1:$AD$1,0))</f>
        <v>53990.014000000003</v>
      </c>
      <c r="AD19">
        <f>INDEX(WEO_Data!$B$2:$AD$197, MATCH('Comparison - HG'!$B19, WEO_Data!$A$2:$A$197, 0), MATCH('Comparison - HG'!AD$1, WEO_Data!$B$1:$AD$1,0))</f>
        <v>56330.576999999997</v>
      </c>
      <c r="AE19">
        <f>INDEX(WEO_Data!$B$2:$AD$197, MATCH('Comparison - HG'!$B19, WEO_Data!$A$2:$A$197, 0), MATCH('Comparison - HG'!AE$1, WEO_Data!$B$1:$AD$1,0))</f>
        <v>2021</v>
      </c>
    </row>
    <row r="20" spans="1:31" x14ac:dyDescent="0.25">
      <c r="A20">
        <v>19</v>
      </c>
      <c r="B20" t="s">
        <v>191</v>
      </c>
      <c r="C20" t="str">
        <f>INDEX(WEO_Data!$B$2:$AD$197, MATCH('Comparison - HG'!$B20, WEO_Data!$A$2:$A$197, 0), MATCH('Comparison - HG'!C$1, WEO_Data!$B$1:$AD$1,0))</f>
        <v>IRL</v>
      </c>
      <c r="D20" t="str">
        <f>INDEX(WEO_Data!$B$2:$AD$197, MATCH('Comparison - HG'!$B20, WEO_Data!$A$2:$A$197, 0), MATCH('Comparison - HG'!D$1, WEO_Data!$B$1:$AD$1,0))</f>
        <v>Gross domestic product per capita, constant prices</v>
      </c>
      <c r="E20" t="str">
        <f>INDEX(WEO_Data!$B$2:$AD$197, MATCH('Comparison - HG'!$B20, WEO_Data!$A$2:$A$197, 0), MATCH('Comparison - HG'!E$1, WEO_Data!$B$1:$AD$1,0))</f>
        <v>Purchasing power parity; 2017 international dollar</v>
      </c>
      <c r="F20" t="str">
        <f>INDEX(WEO_Data!$B$2:$AD$197, MATCH('Comparison - HG'!$B20, WEO_Data!$A$2:$A$197, 0), MATCH('Comparison - HG'!F$1, WEO_Data!$B$1:$AD$1,0))</f>
        <v>Units</v>
      </c>
      <c r="G20" t="str">
        <f>INDEX(WEO_Data!$B$2:$AD$197, MATCH('Comparison - HG'!$B20, WEO_Data!$A$2:$A$197, 0), MATCH('Comparison - HG'!G$1, WEO_Data!$B$1:$AD$1,0))</f>
        <v>See notes for:  Gross domestic product, constant prices (National currency) Population (Persons).</v>
      </c>
      <c r="H20">
        <f>INDEX(WEO_Data!$B$2:$AD$197, MATCH('Comparison - HG'!$B20, WEO_Data!$A$2:$A$197, 0), MATCH('Comparison - HG'!H$1, WEO_Data!$B$1:$AD$1,0))</f>
        <v>48543.692999999999</v>
      </c>
      <c r="I20">
        <f>INDEX(WEO_Data!$B$2:$AD$197, MATCH('Comparison - HG'!$B20, WEO_Data!$A$2:$A$197, 0), MATCH('Comparison - HG'!I$1, WEO_Data!$B$1:$AD$1,0))</f>
        <v>50329.211000000003</v>
      </c>
      <c r="J20">
        <f>INDEX(WEO_Data!$B$2:$AD$197, MATCH('Comparison - HG'!$B20, WEO_Data!$A$2:$A$197, 0), MATCH('Comparison - HG'!J$1, WEO_Data!$B$1:$AD$1,0))</f>
        <v>52387.012000000002</v>
      </c>
      <c r="K20">
        <f>INDEX(WEO_Data!$B$2:$AD$197, MATCH('Comparison - HG'!$B20, WEO_Data!$A$2:$A$197, 0), MATCH('Comparison - HG'!K$1, WEO_Data!$B$1:$AD$1,0))</f>
        <v>53093.019</v>
      </c>
      <c r="L20">
        <f>INDEX(WEO_Data!$B$2:$AD$197, MATCH('Comparison - HG'!$B20, WEO_Data!$A$2:$A$197, 0), MATCH('Comparison - HG'!L$1, WEO_Data!$B$1:$AD$1,0))</f>
        <v>55611.724999999999</v>
      </c>
      <c r="M20">
        <f>INDEX(WEO_Data!$B$2:$AD$197, MATCH('Comparison - HG'!$B20, WEO_Data!$A$2:$A$197, 0), MATCH('Comparison - HG'!M$1, WEO_Data!$B$1:$AD$1,0))</f>
        <v>57401.89</v>
      </c>
      <c r="N20">
        <f>INDEX(WEO_Data!$B$2:$AD$197, MATCH('Comparison - HG'!$B20, WEO_Data!$A$2:$A$197, 0), MATCH('Comparison - HG'!N$1, WEO_Data!$B$1:$AD$1,0))</f>
        <v>58578.281999999999</v>
      </c>
      <c r="O20">
        <f>INDEX(WEO_Data!$B$2:$AD$197, MATCH('Comparison - HG'!$B20, WEO_Data!$A$2:$A$197, 0), MATCH('Comparison - HG'!O$1, WEO_Data!$B$1:$AD$1,0))</f>
        <v>59967.347000000002</v>
      </c>
      <c r="P20">
        <f>INDEX(WEO_Data!$B$2:$AD$197, MATCH('Comparison - HG'!$B20, WEO_Data!$A$2:$A$197, 0), MATCH('Comparison - HG'!P$1, WEO_Data!$B$1:$AD$1,0))</f>
        <v>56378.004000000001</v>
      </c>
      <c r="Q20">
        <f>INDEX(WEO_Data!$B$2:$AD$197, MATCH('Comparison - HG'!$B20, WEO_Data!$A$2:$A$197, 0), MATCH('Comparison - HG'!Q$1, WEO_Data!$B$1:$AD$1,0))</f>
        <v>53138.082000000002</v>
      </c>
      <c r="R20">
        <f>INDEX(WEO_Data!$B$2:$AD$197, MATCH('Comparison - HG'!$B20, WEO_Data!$A$2:$A$197, 0), MATCH('Comparison - HG'!R$1, WEO_Data!$B$1:$AD$1,0))</f>
        <v>53784.476000000002</v>
      </c>
      <c r="S20">
        <f>INDEX(WEO_Data!$B$2:$AD$197, MATCH('Comparison - HG'!$B20, WEO_Data!$A$2:$A$197, 0), MATCH('Comparison - HG'!S$1, WEO_Data!$B$1:$AD$1,0))</f>
        <v>54035.627999999997</v>
      </c>
      <c r="T20">
        <f>INDEX(WEO_Data!$B$2:$AD$197, MATCH('Comparison - HG'!$B20, WEO_Data!$A$2:$A$197, 0), MATCH('Comparison - HG'!T$1, WEO_Data!$B$1:$AD$1,0))</f>
        <v>53795.275999999998</v>
      </c>
      <c r="U20">
        <f>INDEX(WEO_Data!$B$2:$AD$197, MATCH('Comparison - HG'!$B20, WEO_Data!$A$2:$A$197, 0), MATCH('Comparison - HG'!U$1, WEO_Data!$B$1:$AD$1,0))</f>
        <v>54098.999000000003</v>
      </c>
      <c r="V20">
        <f>INDEX(WEO_Data!$B$2:$AD$197, MATCH('Comparison - HG'!$B20, WEO_Data!$A$2:$A$197, 0), MATCH('Comparison - HG'!V$1, WEO_Data!$B$1:$AD$1,0))</f>
        <v>58313.434999999998</v>
      </c>
      <c r="W20">
        <f>INDEX(WEO_Data!$B$2:$AD$197, MATCH('Comparison - HG'!$B20, WEO_Data!$A$2:$A$197, 0), MATCH('Comparison - HG'!W$1, WEO_Data!$B$1:$AD$1,0))</f>
        <v>71809.373000000007</v>
      </c>
      <c r="X20">
        <f>INDEX(WEO_Data!$B$2:$AD$197, MATCH('Comparison - HG'!$B20, WEO_Data!$A$2:$A$197, 0), MATCH('Comparison - HG'!X$1, WEO_Data!$B$1:$AD$1,0))</f>
        <v>72369.631999999998</v>
      </c>
      <c r="Y20">
        <f>INDEX(WEO_Data!$B$2:$AD$197, MATCH('Comparison - HG'!$B20, WEO_Data!$A$2:$A$197, 0), MATCH('Comparison - HG'!Y$1, WEO_Data!$B$1:$AD$1,0))</f>
        <v>78003.142999999996</v>
      </c>
      <c r="Z20">
        <f>INDEX(WEO_Data!$B$2:$AD$197, MATCH('Comparison - HG'!$B20, WEO_Data!$A$2:$A$197, 0), MATCH('Comparison - HG'!Z$1, WEO_Data!$B$1:$AD$1,0))</f>
        <v>83611.684999999998</v>
      </c>
      <c r="AA20">
        <f>INDEX(WEO_Data!$B$2:$AD$197, MATCH('Comparison - HG'!$B20, WEO_Data!$A$2:$A$197, 0), MATCH('Comparison - HG'!AA$1, WEO_Data!$B$1:$AD$1,0))</f>
        <v>87028.319000000003</v>
      </c>
      <c r="AB20">
        <f>INDEX(WEO_Data!$B$2:$AD$197, MATCH('Comparison - HG'!$B20, WEO_Data!$A$2:$A$197, 0), MATCH('Comparison - HG'!AB$1, WEO_Data!$B$1:$AD$1,0))</f>
        <v>91611.57</v>
      </c>
      <c r="AC20">
        <f>INDEX(WEO_Data!$B$2:$AD$197, MATCH('Comparison - HG'!$B20, WEO_Data!$A$2:$A$197, 0), MATCH('Comparison - HG'!AC$1, WEO_Data!$B$1:$AD$1,0))</f>
        <v>103118.322</v>
      </c>
      <c r="AD20">
        <f>INDEX(WEO_Data!$B$2:$AD$197, MATCH('Comparison - HG'!$B20, WEO_Data!$A$2:$A$197, 0), MATCH('Comparison - HG'!AD$1, WEO_Data!$B$1:$AD$1,0))</f>
        <v>113308.746</v>
      </c>
      <c r="AE20">
        <f>INDEX(WEO_Data!$B$2:$AD$197, MATCH('Comparison - HG'!$B20, WEO_Data!$A$2:$A$197, 0), MATCH('Comparison - HG'!AE$1, WEO_Data!$B$1:$AD$1,0))</f>
        <v>2022</v>
      </c>
    </row>
    <row r="21" spans="1:31" x14ac:dyDescent="0.25">
      <c r="A21">
        <v>20</v>
      </c>
      <c r="B21" t="s">
        <v>195</v>
      </c>
      <c r="C21" t="str">
        <f>INDEX(WEO_Data!$B$2:$AD$197, MATCH('Comparison - HG'!$B21, WEO_Data!$A$2:$A$197, 0), MATCH('Comparison - HG'!C$1, WEO_Data!$B$1:$AD$1,0))</f>
        <v>ITA</v>
      </c>
      <c r="D21" t="str">
        <f>INDEX(WEO_Data!$B$2:$AD$197, MATCH('Comparison - HG'!$B21, WEO_Data!$A$2:$A$197, 0), MATCH('Comparison - HG'!D$1, WEO_Data!$B$1:$AD$1,0))</f>
        <v>Gross domestic product per capita, constant prices</v>
      </c>
      <c r="E21" t="str">
        <f>INDEX(WEO_Data!$B$2:$AD$197, MATCH('Comparison - HG'!$B21, WEO_Data!$A$2:$A$197, 0), MATCH('Comparison - HG'!E$1, WEO_Data!$B$1:$AD$1,0))</f>
        <v>Purchasing power parity; 2017 international dollar</v>
      </c>
      <c r="F21" t="str">
        <f>INDEX(WEO_Data!$B$2:$AD$197, MATCH('Comparison - HG'!$B21, WEO_Data!$A$2:$A$197, 0), MATCH('Comparison - HG'!F$1, WEO_Data!$B$1:$AD$1,0))</f>
        <v>Units</v>
      </c>
      <c r="G21" t="str">
        <f>INDEX(WEO_Data!$B$2:$AD$197, MATCH('Comparison - HG'!$B21, WEO_Data!$A$2:$A$197, 0), MATCH('Comparison - HG'!G$1, WEO_Data!$B$1:$AD$1,0))</f>
        <v>See notes for:  Gross domestic product, constant prices (National currency) Population (Persons).</v>
      </c>
      <c r="H21">
        <f>INDEX(WEO_Data!$B$2:$AD$197, MATCH('Comparison - HG'!$B21, WEO_Data!$A$2:$A$197, 0), MATCH('Comparison - HG'!H$1, WEO_Data!$B$1:$AD$1,0))</f>
        <v>43278.756999999998</v>
      </c>
      <c r="I21">
        <f>INDEX(WEO_Data!$B$2:$AD$197, MATCH('Comparison - HG'!$B21, WEO_Data!$A$2:$A$197, 0), MATCH('Comparison - HG'!I$1, WEO_Data!$B$1:$AD$1,0))</f>
        <v>44094.502999999997</v>
      </c>
      <c r="J21">
        <f>INDEX(WEO_Data!$B$2:$AD$197, MATCH('Comparison - HG'!$B21, WEO_Data!$A$2:$A$197, 0), MATCH('Comparison - HG'!J$1, WEO_Data!$B$1:$AD$1,0))</f>
        <v>44181.196000000004</v>
      </c>
      <c r="K21">
        <f>INDEX(WEO_Data!$B$2:$AD$197, MATCH('Comparison - HG'!$B21, WEO_Data!$A$2:$A$197, 0), MATCH('Comparison - HG'!K$1, WEO_Data!$B$1:$AD$1,0))</f>
        <v>44093.057999999997</v>
      </c>
      <c r="L21">
        <f>INDEX(WEO_Data!$B$2:$AD$197, MATCH('Comparison - HG'!$B21, WEO_Data!$A$2:$A$197, 0), MATCH('Comparison - HG'!L$1, WEO_Data!$B$1:$AD$1,0))</f>
        <v>44390.389000000003</v>
      </c>
      <c r="M21">
        <f>INDEX(WEO_Data!$B$2:$AD$197, MATCH('Comparison - HG'!$B21, WEO_Data!$A$2:$A$197, 0), MATCH('Comparison - HG'!M$1, WEO_Data!$B$1:$AD$1,0))</f>
        <v>44420.063000000002</v>
      </c>
      <c r="N21">
        <f>INDEX(WEO_Data!$B$2:$AD$197, MATCH('Comparison - HG'!$B21, WEO_Data!$A$2:$A$197, 0), MATCH('Comparison - HG'!N$1, WEO_Data!$B$1:$AD$1,0))</f>
        <v>45025.682000000001</v>
      </c>
      <c r="O21">
        <f>INDEX(WEO_Data!$B$2:$AD$197, MATCH('Comparison - HG'!$B21, WEO_Data!$A$2:$A$197, 0), MATCH('Comparison - HG'!O$1, WEO_Data!$B$1:$AD$1,0))</f>
        <v>45522.09</v>
      </c>
      <c r="P21">
        <f>INDEX(WEO_Data!$B$2:$AD$197, MATCH('Comparison - HG'!$B21, WEO_Data!$A$2:$A$197, 0), MATCH('Comparison - HG'!P$1, WEO_Data!$B$1:$AD$1,0))</f>
        <v>44708.94</v>
      </c>
      <c r="Q21">
        <f>INDEX(WEO_Data!$B$2:$AD$197, MATCH('Comparison - HG'!$B21, WEO_Data!$A$2:$A$197, 0), MATCH('Comparison - HG'!Q$1, WEO_Data!$B$1:$AD$1,0))</f>
        <v>42049.400999999998</v>
      </c>
      <c r="R21">
        <f>INDEX(WEO_Data!$B$2:$AD$197, MATCH('Comparison - HG'!$B21, WEO_Data!$A$2:$A$197, 0), MATCH('Comparison - HG'!R$1, WEO_Data!$B$1:$AD$1,0))</f>
        <v>42576.584999999999</v>
      </c>
      <c r="S21">
        <f>INDEX(WEO_Data!$B$2:$AD$197, MATCH('Comparison - HG'!$B21, WEO_Data!$A$2:$A$197, 0), MATCH('Comparison - HG'!S$1, WEO_Data!$B$1:$AD$1,0))</f>
        <v>42693.082999999999</v>
      </c>
      <c r="T21">
        <f>INDEX(WEO_Data!$B$2:$AD$197, MATCH('Comparison - HG'!$B21, WEO_Data!$A$2:$A$197, 0), MATCH('Comparison - HG'!T$1, WEO_Data!$B$1:$AD$1,0))</f>
        <v>41312.459000000003</v>
      </c>
      <c r="U21">
        <f>INDEX(WEO_Data!$B$2:$AD$197, MATCH('Comparison - HG'!$B21, WEO_Data!$A$2:$A$197, 0), MATCH('Comparison - HG'!U$1, WEO_Data!$B$1:$AD$1,0))</f>
        <v>40436.082000000002</v>
      </c>
      <c r="V21">
        <f>INDEX(WEO_Data!$B$2:$AD$197, MATCH('Comparison - HG'!$B21, WEO_Data!$A$2:$A$197, 0), MATCH('Comparison - HG'!V$1, WEO_Data!$B$1:$AD$1,0))</f>
        <v>40388.266000000003</v>
      </c>
      <c r="W21">
        <f>INDEX(WEO_Data!$B$2:$AD$197, MATCH('Comparison - HG'!$B21, WEO_Data!$A$2:$A$197, 0), MATCH('Comparison - HG'!W$1, WEO_Data!$B$1:$AD$1,0))</f>
        <v>40736.641000000003</v>
      </c>
      <c r="X21">
        <f>INDEX(WEO_Data!$B$2:$AD$197, MATCH('Comparison - HG'!$B21, WEO_Data!$A$2:$A$197, 0), MATCH('Comparison - HG'!X$1, WEO_Data!$B$1:$AD$1,0))</f>
        <v>41353.93</v>
      </c>
      <c r="Y21">
        <f>INDEX(WEO_Data!$B$2:$AD$197, MATCH('Comparison - HG'!$B21, WEO_Data!$A$2:$A$197, 0), MATCH('Comparison - HG'!Y$1, WEO_Data!$B$1:$AD$1,0))</f>
        <v>42111.531999999999</v>
      </c>
      <c r="Z21">
        <f>INDEX(WEO_Data!$B$2:$AD$197, MATCH('Comparison - HG'!$B21, WEO_Data!$A$2:$A$197, 0), MATCH('Comparison - HG'!Z$1, WEO_Data!$B$1:$AD$1,0))</f>
        <v>42592.862999999998</v>
      </c>
      <c r="AA21">
        <f>INDEX(WEO_Data!$B$2:$AD$197, MATCH('Comparison - HG'!$B21, WEO_Data!$A$2:$A$197, 0), MATCH('Comparison - HG'!AA$1, WEO_Data!$B$1:$AD$1,0))</f>
        <v>42885.328000000001</v>
      </c>
      <c r="AB21">
        <f>INDEX(WEO_Data!$B$2:$AD$197, MATCH('Comparison - HG'!$B21, WEO_Data!$A$2:$A$197, 0), MATCH('Comparison - HG'!AB$1, WEO_Data!$B$1:$AD$1,0))</f>
        <v>39149.25</v>
      </c>
      <c r="AC21">
        <f>INDEX(WEO_Data!$B$2:$AD$197, MATCH('Comparison - HG'!$B21, WEO_Data!$A$2:$A$197, 0), MATCH('Comparison - HG'!AC$1, WEO_Data!$B$1:$AD$1,0))</f>
        <v>42318.29</v>
      </c>
      <c r="AD21">
        <f>INDEX(WEO_Data!$B$2:$AD$197, MATCH('Comparison - HG'!$B21, WEO_Data!$A$2:$A$197, 0), MATCH('Comparison - HG'!AD$1, WEO_Data!$B$1:$AD$1,0))</f>
        <v>43910.303999999996</v>
      </c>
      <c r="AE21">
        <f>INDEX(WEO_Data!$B$2:$AD$197, MATCH('Comparison - HG'!$B21, WEO_Data!$A$2:$A$197, 0), MATCH('Comparison - HG'!AE$1, WEO_Data!$B$1:$AD$1,0))</f>
        <v>2021</v>
      </c>
    </row>
    <row r="22" spans="1:31" x14ac:dyDescent="0.25">
      <c r="A22">
        <v>21</v>
      </c>
      <c r="B22" t="s">
        <v>211</v>
      </c>
      <c r="C22" t="str">
        <f>INDEX(WEO_Data!$B$2:$AD$197, MATCH('Comparison - HG'!$B22, WEO_Data!$A$2:$A$197, 0), MATCH('Comparison - HG'!C$1, WEO_Data!$B$1:$AD$1,0))</f>
        <v>UVK</v>
      </c>
      <c r="D22" t="str">
        <f>INDEX(WEO_Data!$B$2:$AD$197, MATCH('Comparison - HG'!$B22, WEO_Data!$A$2:$A$197, 0), MATCH('Comparison - HG'!D$1, WEO_Data!$B$1:$AD$1,0))</f>
        <v>Gross domestic product per capita, constant prices</v>
      </c>
      <c r="E22" t="str">
        <f>INDEX(WEO_Data!$B$2:$AD$197, MATCH('Comparison - HG'!$B22, WEO_Data!$A$2:$A$197, 0), MATCH('Comparison - HG'!E$1, WEO_Data!$B$1:$AD$1,0))</f>
        <v>Purchasing power parity; 2017 international dollar</v>
      </c>
      <c r="F22" t="str">
        <f>INDEX(WEO_Data!$B$2:$AD$197, MATCH('Comparison - HG'!$B22, WEO_Data!$A$2:$A$197, 0), MATCH('Comparison - HG'!F$1, WEO_Data!$B$1:$AD$1,0))</f>
        <v>Units</v>
      </c>
      <c r="G22" t="str">
        <f>INDEX(WEO_Data!$B$2:$AD$197, MATCH('Comparison - HG'!$B22, WEO_Data!$A$2:$A$197, 0), MATCH('Comparison - HG'!G$1, WEO_Data!$B$1:$AD$1,0))</f>
        <v>See notes for:  Gross domestic product, constant prices (National currency) Population (Persons).</v>
      </c>
      <c r="H22">
        <f>INDEX(WEO_Data!$B$2:$AD$197, MATCH('Comparison - HG'!$B22, WEO_Data!$A$2:$A$197, 0), MATCH('Comparison - HG'!H$1, WEO_Data!$B$1:$AD$1,0))</f>
        <v>6507.2539999999999</v>
      </c>
      <c r="I22">
        <f>INDEX(WEO_Data!$B$2:$AD$197, MATCH('Comparison - HG'!$B22, WEO_Data!$A$2:$A$197, 0), MATCH('Comparison - HG'!I$1, WEO_Data!$B$1:$AD$1,0))</f>
        <v>6803.5240000000003</v>
      </c>
      <c r="J22">
        <f>INDEX(WEO_Data!$B$2:$AD$197, MATCH('Comparison - HG'!$B22, WEO_Data!$A$2:$A$197, 0), MATCH('Comparison - HG'!J$1, WEO_Data!$B$1:$AD$1,0))</f>
        <v>6600.54</v>
      </c>
      <c r="K22">
        <f>INDEX(WEO_Data!$B$2:$AD$197, MATCH('Comparison - HG'!$B22, WEO_Data!$A$2:$A$197, 0), MATCH('Comparison - HG'!K$1, WEO_Data!$B$1:$AD$1,0))</f>
        <v>6654.0810000000001</v>
      </c>
      <c r="L22">
        <f>INDEX(WEO_Data!$B$2:$AD$197, MATCH('Comparison - HG'!$B22, WEO_Data!$A$2:$A$197, 0), MATCH('Comparison - HG'!L$1, WEO_Data!$B$1:$AD$1,0))</f>
        <v>6309.1260000000002</v>
      </c>
      <c r="M22">
        <f>INDEX(WEO_Data!$B$2:$AD$197, MATCH('Comparison - HG'!$B22, WEO_Data!$A$2:$A$197, 0), MATCH('Comparison - HG'!M$1, WEO_Data!$B$1:$AD$1,0))</f>
        <v>6512.893</v>
      </c>
      <c r="N22">
        <f>INDEX(WEO_Data!$B$2:$AD$197, MATCH('Comparison - HG'!$B22, WEO_Data!$A$2:$A$197, 0), MATCH('Comparison - HG'!N$1, WEO_Data!$B$1:$AD$1,0))</f>
        <v>6652.4250000000002</v>
      </c>
      <c r="O22">
        <f>INDEX(WEO_Data!$B$2:$AD$197, MATCH('Comparison - HG'!$B22, WEO_Data!$A$2:$A$197, 0), MATCH('Comparison - HG'!O$1, WEO_Data!$B$1:$AD$1,0))</f>
        <v>7104.826</v>
      </c>
      <c r="P22">
        <f>INDEX(WEO_Data!$B$2:$AD$197, MATCH('Comparison - HG'!$B22, WEO_Data!$A$2:$A$197, 0), MATCH('Comparison - HG'!P$1, WEO_Data!$B$1:$AD$1,0))</f>
        <v>7145.3130000000001</v>
      </c>
      <c r="Q22">
        <f>INDEX(WEO_Data!$B$2:$AD$197, MATCH('Comparison - HG'!$B22, WEO_Data!$A$2:$A$197, 0), MATCH('Comparison - HG'!Q$1, WEO_Data!$B$1:$AD$1,0))</f>
        <v>7385.9059999999999</v>
      </c>
      <c r="R22">
        <f>INDEX(WEO_Data!$B$2:$AD$197, MATCH('Comparison - HG'!$B22, WEO_Data!$A$2:$A$197, 0), MATCH('Comparison - HG'!R$1, WEO_Data!$B$1:$AD$1,0))</f>
        <v>7630.9449999999997</v>
      </c>
      <c r="S22">
        <f>INDEX(WEO_Data!$B$2:$AD$197, MATCH('Comparison - HG'!$B22, WEO_Data!$A$2:$A$197, 0), MATCH('Comparison - HG'!S$1, WEO_Data!$B$1:$AD$1,0))</f>
        <v>8090.2489999999998</v>
      </c>
      <c r="T22">
        <f>INDEX(WEO_Data!$B$2:$AD$197, MATCH('Comparison - HG'!$B22, WEO_Data!$A$2:$A$197, 0), MATCH('Comparison - HG'!T$1, WEO_Data!$B$1:$AD$1,0))</f>
        <v>8067.4970000000003</v>
      </c>
      <c r="U22">
        <f>INDEX(WEO_Data!$B$2:$AD$197, MATCH('Comparison - HG'!$B22, WEO_Data!$A$2:$A$197, 0), MATCH('Comparison - HG'!U$1, WEO_Data!$B$1:$AD$1,0))</f>
        <v>8474.8700000000008</v>
      </c>
      <c r="V22">
        <f>INDEX(WEO_Data!$B$2:$AD$197, MATCH('Comparison - HG'!$B22, WEO_Data!$A$2:$A$197, 0), MATCH('Comparison - HG'!V$1, WEO_Data!$B$1:$AD$1,0))</f>
        <v>8834.8529999999992</v>
      </c>
      <c r="W22">
        <f>INDEX(WEO_Data!$B$2:$AD$197, MATCH('Comparison - HG'!$B22, WEO_Data!$A$2:$A$197, 0), MATCH('Comparison - HG'!W$1, WEO_Data!$B$1:$AD$1,0))</f>
        <v>9533.6350000000002</v>
      </c>
      <c r="X22">
        <f>INDEX(WEO_Data!$B$2:$AD$197, MATCH('Comparison - HG'!$B22, WEO_Data!$A$2:$A$197, 0), MATCH('Comparison - HG'!X$1, WEO_Data!$B$1:$AD$1,0))</f>
        <v>9997.5640000000003</v>
      </c>
      <c r="Y22">
        <f>INDEX(WEO_Data!$B$2:$AD$197, MATCH('Comparison - HG'!$B22, WEO_Data!$A$2:$A$197, 0), MATCH('Comparison - HG'!Y$1, WEO_Data!$B$1:$AD$1,0))</f>
        <v>10392.703</v>
      </c>
      <c r="Z22">
        <f>INDEX(WEO_Data!$B$2:$AD$197, MATCH('Comparison - HG'!$B22, WEO_Data!$A$2:$A$197, 0), MATCH('Comparison - HG'!Z$1, WEO_Data!$B$1:$AD$1,0))</f>
        <v>10763.672</v>
      </c>
      <c r="AA22">
        <f>INDEX(WEO_Data!$B$2:$AD$197, MATCH('Comparison - HG'!$B22, WEO_Data!$A$2:$A$197, 0), MATCH('Comparison - HG'!AA$1, WEO_Data!$B$1:$AD$1,0))</f>
        <v>11361.45</v>
      </c>
      <c r="AB22">
        <f>INDEX(WEO_Data!$B$2:$AD$197, MATCH('Comparison - HG'!$B22, WEO_Data!$A$2:$A$197, 0), MATCH('Comparison - HG'!AB$1, WEO_Data!$B$1:$AD$1,0))</f>
        <v>10658.539000000001</v>
      </c>
      <c r="AC22">
        <f>INDEX(WEO_Data!$B$2:$AD$197, MATCH('Comparison - HG'!$B22, WEO_Data!$A$2:$A$197, 0), MATCH('Comparison - HG'!AC$1, WEO_Data!$B$1:$AD$1,0))</f>
        <v>11999.019</v>
      </c>
      <c r="AD22">
        <f>INDEX(WEO_Data!$B$2:$AD$197, MATCH('Comparison - HG'!$B22, WEO_Data!$A$2:$A$197, 0), MATCH('Comparison - HG'!AD$1, WEO_Data!$B$1:$AD$1,0))</f>
        <v>12316.834000000001</v>
      </c>
      <c r="AE22">
        <f>INDEX(WEO_Data!$B$2:$AD$197, MATCH('Comparison - HG'!$B22, WEO_Data!$A$2:$A$197, 0), MATCH('Comparison - HG'!AE$1, WEO_Data!$B$1:$AD$1,0))</f>
        <v>2021</v>
      </c>
    </row>
    <row r="23" spans="1:31" x14ac:dyDescent="0.25">
      <c r="A23">
        <v>22</v>
      </c>
      <c r="B23" t="s">
        <v>219</v>
      </c>
      <c r="C23" t="str">
        <f>INDEX(WEO_Data!$B$2:$AD$197, MATCH('Comparison - HG'!$B23, WEO_Data!$A$2:$A$197, 0), MATCH('Comparison - HG'!C$1, WEO_Data!$B$1:$AD$1,0))</f>
        <v>LVA</v>
      </c>
      <c r="D23" t="str">
        <f>INDEX(WEO_Data!$B$2:$AD$197, MATCH('Comparison - HG'!$B23, WEO_Data!$A$2:$A$197, 0), MATCH('Comparison - HG'!D$1, WEO_Data!$B$1:$AD$1,0))</f>
        <v>Gross domestic product per capita, constant prices</v>
      </c>
      <c r="E23" t="str">
        <f>INDEX(WEO_Data!$B$2:$AD$197, MATCH('Comparison - HG'!$B23, WEO_Data!$A$2:$A$197, 0), MATCH('Comparison - HG'!E$1, WEO_Data!$B$1:$AD$1,0))</f>
        <v>Purchasing power parity; 2017 international dollar</v>
      </c>
      <c r="F23" t="str">
        <f>INDEX(WEO_Data!$B$2:$AD$197, MATCH('Comparison - HG'!$B23, WEO_Data!$A$2:$A$197, 0), MATCH('Comparison - HG'!F$1, WEO_Data!$B$1:$AD$1,0))</f>
        <v>Units</v>
      </c>
      <c r="G23" t="str">
        <f>INDEX(WEO_Data!$B$2:$AD$197, MATCH('Comparison - HG'!$B23, WEO_Data!$A$2:$A$197, 0), MATCH('Comparison - HG'!G$1, WEO_Data!$B$1:$AD$1,0))</f>
        <v>See notes for:  Gross domestic product, constant prices (National currency) Population (Persons).</v>
      </c>
      <c r="H23">
        <f>INDEX(WEO_Data!$B$2:$AD$197, MATCH('Comparison - HG'!$B23, WEO_Data!$A$2:$A$197, 0), MATCH('Comparison - HG'!H$1, WEO_Data!$B$1:$AD$1,0))</f>
        <v>12918.787</v>
      </c>
      <c r="I23">
        <f>INDEX(WEO_Data!$B$2:$AD$197, MATCH('Comparison - HG'!$B23, WEO_Data!$A$2:$A$197, 0), MATCH('Comparison - HG'!I$1, WEO_Data!$B$1:$AD$1,0))</f>
        <v>13901.064</v>
      </c>
      <c r="J23">
        <f>INDEX(WEO_Data!$B$2:$AD$197, MATCH('Comparison - HG'!$B23, WEO_Data!$A$2:$A$197, 0), MATCH('Comparison - HG'!J$1, WEO_Data!$B$1:$AD$1,0))</f>
        <v>15094.379000000001</v>
      </c>
      <c r="K23">
        <f>INDEX(WEO_Data!$B$2:$AD$197, MATCH('Comparison - HG'!$B23, WEO_Data!$A$2:$A$197, 0), MATCH('Comparison - HG'!K$1, WEO_Data!$B$1:$AD$1,0))</f>
        <v>16519.252</v>
      </c>
      <c r="L23">
        <f>INDEX(WEO_Data!$B$2:$AD$197, MATCH('Comparison - HG'!$B23, WEO_Data!$A$2:$A$197, 0), MATCH('Comparison - HG'!L$1, WEO_Data!$B$1:$AD$1,0))</f>
        <v>18067.431</v>
      </c>
      <c r="M23">
        <f>INDEX(WEO_Data!$B$2:$AD$197, MATCH('Comparison - HG'!$B23, WEO_Data!$A$2:$A$197, 0), MATCH('Comparison - HG'!M$1, WEO_Data!$B$1:$AD$1,0))</f>
        <v>20242.593000000001</v>
      </c>
      <c r="N23">
        <f>INDEX(WEO_Data!$B$2:$AD$197, MATCH('Comparison - HG'!$B23, WEO_Data!$A$2:$A$197, 0), MATCH('Comparison - HG'!N$1, WEO_Data!$B$1:$AD$1,0))</f>
        <v>22888.300999999999</v>
      </c>
      <c r="O23">
        <f>INDEX(WEO_Data!$B$2:$AD$197, MATCH('Comparison - HG'!$B23, WEO_Data!$A$2:$A$197, 0), MATCH('Comparison - HG'!O$1, WEO_Data!$B$1:$AD$1,0))</f>
        <v>25380.68</v>
      </c>
      <c r="P23">
        <f>INDEX(WEO_Data!$B$2:$AD$197, MATCH('Comparison - HG'!$B23, WEO_Data!$A$2:$A$197, 0), MATCH('Comparison - HG'!P$1, WEO_Data!$B$1:$AD$1,0))</f>
        <v>24746.827000000001</v>
      </c>
      <c r="Q23">
        <f>INDEX(WEO_Data!$B$2:$AD$197, MATCH('Comparison - HG'!$B23, WEO_Data!$A$2:$A$197, 0), MATCH('Comparison - HG'!Q$1, WEO_Data!$B$1:$AD$1,0))</f>
        <v>21502.155999999999</v>
      </c>
      <c r="R23">
        <f>INDEX(WEO_Data!$B$2:$AD$197, MATCH('Comparison - HG'!$B23, WEO_Data!$A$2:$A$197, 0), MATCH('Comparison - HG'!R$1, WEO_Data!$B$1:$AD$1,0))</f>
        <v>20954.22</v>
      </c>
      <c r="S23">
        <f>INDEX(WEO_Data!$B$2:$AD$197, MATCH('Comparison - HG'!$B23, WEO_Data!$A$2:$A$197, 0), MATCH('Comparison - HG'!S$1, WEO_Data!$B$1:$AD$1,0))</f>
        <v>21969.047999999999</v>
      </c>
      <c r="T23">
        <f>INDEX(WEO_Data!$B$2:$AD$197, MATCH('Comparison - HG'!$B23, WEO_Data!$A$2:$A$197, 0), MATCH('Comparison - HG'!T$1, WEO_Data!$B$1:$AD$1,0))</f>
        <v>23858.781999999999</v>
      </c>
      <c r="U23">
        <f>INDEX(WEO_Data!$B$2:$AD$197, MATCH('Comparison - HG'!$B23, WEO_Data!$A$2:$A$197, 0), MATCH('Comparison - HG'!U$1, WEO_Data!$B$1:$AD$1,0))</f>
        <v>24590.254000000001</v>
      </c>
      <c r="V23">
        <f>INDEX(WEO_Data!$B$2:$AD$197, MATCH('Comparison - HG'!$B23, WEO_Data!$A$2:$A$197, 0), MATCH('Comparison - HG'!V$1, WEO_Data!$B$1:$AD$1,0))</f>
        <v>25337.907999999999</v>
      </c>
      <c r="W23">
        <f>INDEX(WEO_Data!$B$2:$AD$197, MATCH('Comparison - HG'!$B23, WEO_Data!$A$2:$A$197, 0), MATCH('Comparison - HG'!W$1, WEO_Data!$B$1:$AD$1,0))</f>
        <v>26526.081999999999</v>
      </c>
      <c r="X23">
        <f>INDEX(WEO_Data!$B$2:$AD$197, MATCH('Comparison - HG'!$B23, WEO_Data!$A$2:$A$197, 0), MATCH('Comparison - HG'!X$1, WEO_Data!$B$1:$AD$1,0))</f>
        <v>27390.751</v>
      </c>
      <c r="Y23">
        <f>INDEX(WEO_Data!$B$2:$AD$197, MATCH('Comparison - HG'!$B23, WEO_Data!$A$2:$A$197, 0), MATCH('Comparison - HG'!Y$1, WEO_Data!$B$1:$AD$1,0))</f>
        <v>28571.463</v>
      </c>
      <c r="Z23">
        <f>INDEX(WEO_Data!$B$2:$AD$197, MATCH('Comparison - HG'!$B23, WEO_Data!$A$2:$A$197, 0), MATCH('Comparison - HG'!Z$1, WEO_Data!$B$1:$AD$1,0))</f>
        <v>29953.715</v>
      </c>
      <c r="AA23">
        <f>INDEX(WEO_Data!$B$2:$AD$197, MATCH('Comparison - HG'!$B23, WEO_Data!$A$2:$A$197, 0), MATCH('Comparison - HG'!AA$1, WEO_Data!$B$1:$AD$1,0))</f>
        <v>30954.041000000001</v>
      </c>
      <c r="AB23">
        <f>INDEX(WEO_Data!$B$2:$AD$197, MATCH('Comparison - HG'!$B23, WEO_Data!$A$2:$A$197, 0), MATCH('Comparison - HG'!AB$1, WEO_Data!$B$1:$AD$1,0))</f>
        <v>30467.201000000001</v>
      </c>
      <c r="AC23">
        <f>INDEX(WEO_Data!$B$2:$AD$197, MATCH('Comparison - HG'!$B23, WEO_Data!$A$2:$A$197, 0), MATCH('Comparison - HG'!AC$1, WEO_Data!$B$1:$AD$1,0))</f>
        <v>31947.418000000001</v>
      </c>
      <c r="AD23">
        <f>INDEX(WEO_Data!$B$2:$AD$197, MATCH('Comparison - HG'!$B23, WEO_Data!$A$2:$A$197, 0), MATCH('Comparison - HG'!AD$1, WEO_Data!$B$1:$AD$1,0))</f>
        <v>32644.046999999999</v>
      </c>
      <c r="AE23">
        <f>INDEX(WEO_Data!$B$2:$AD$197, MATCH('Comparison - HG'!$B23, WEO_Data!$A$2:$A$197, 0), MATCH('Comparison - HG'!AE$1, WEO_Data!$B$1:$AD$1,0))</f>
        <v>2021</v>
      </c>
    </row>
    <row r="24" spans="1:31" x14ac:dyDescent="0.25">
      <c r="A24">
        <v>23</v>
      </c>
      <c r="B24" t="s">
        <v>229</v>
      </c>
      <c r="C24" t="str">
        <f>INDEX(WEO_Data!$B$2:$AD$197, MATCH('Comparison - HG'!$B24, WEO_Data!$A$2:$A$197, 0), MATCH('Comparison - HG'!C$1, WEO_Data!$B$1:$AD$1,0))</f>
        <v>LTU</v>
      </c>
      <c r="D24" t="str">
        <f>INDEX(WEO_Data!$B$2:$AD$197, MATCH('Comparison - HG'!$B24, WEO_Data!$A$2:$A$197, 0), MATCH('Comparison - HG'!D$1, WEO_Data!$B$1:$AD$1,0))</f>
        <v>Gross domestic product per capita, constant prices</v>
      </c>
      <c r="E24" t="str">
        <f>INDEX(WEO_Data!$B$2:$AD$197, MATCH('Comparison - HG'!$B24, WEO_Data!$A$2:$A$197, 0), MATCH('Comparison - HG'!E$1, WEO_Data!$B$1:$AD$1,0))</f>
        <v>Purchasing power parity; 2017 international dollar</v>
      </c>
      <c r="F24" t="str">
        <f>INDEX(WEO_Data!$B$2:$AD$197, MATCH('Comparison - HG'!$B24, WEO_Data!$A$2:$A$197, 0), MATCH('Comparison - HG'!F$1, WEO_Data!$B$1:$AD$1,0))</f>
        <v>Units</v>
      </c>
      <c r="G24" t="str">
        <f>INDEX(WEO_Data!$B$2:$AD$197, MATCH('Comparison - HG'!$B24, WEO_Data!$A$2:$A$197, 0), MATCH('Comparison - HG'!G$1, WEO_Data!$B$1:$AD$1,0))</f>
        <v>See notes for:  Gross domestic product, constant prices (National currency) Population (Persons).</v>
      </c>
      <c r="H24">
        <f>INDEX(WEO_Data!$B$2:$AD$197, MATCH('Comparison - HG'!$B24, WEO_Data!$A$2:$A$197, 0), MATCH('Comparison - HG'!H$1, WEO_Data!$B$1:$AD$1,0))</f>
        <v>13873.396000000001</v>
      </c>
      <c r="I24">
        <f>INDEX(WEO_Data!$B$2:$AD$197, MATCH('Comparison - HG'!$B24, WEO_Data!$A$2:$A$197, 0), MATCH('Comparison - HG'!I$1, WEO_Data!$B$1:$AD$1,0))</f>
        <v>14900.902</v>
      </c>
      <c r="J24">
        <f>INDEX(WEO_Data!$B$2:$AD$197, MATCH('Comparison - HG'!$B24, WEO_Data!$A$2:$A$197, 0), MATCH('Comparison - HG'!J$1, WEO_Data!$B$1:$AD$1,0))</f>
        <v>16035.041999999999</v>
      </c>
      <c r="K24">
        <f>INDEX(WEO_Data!$B$2:$AD$197, MATCH('Comparison - HG'!$B24, WEO_Data!$A$2:$A$197, 0), MATCH('Comparison - HG'!K$1, WEO_Data!$B$1:$AD$1,0))</f>
        <v>17873.966</v>
      </c>
      <c r="L24">
        <f>INDEX(WEO_Data!$B$2:$AD$197, MATCH('Comparison - HG'!$B24, WEO_Data!$A$2:$A$197, 0), MATCH('Comparison - HG'!L$1, WEO_Data!$B$1:$AD$1,0))</f>
        <v>19263.330999999998</v>
      </c>
      <c r="M24">
        <f>INDEX(WEO_Data!$B$2:$AD$197, MATCH('Comparison - HG'!$B24, WEO_Data!$A$2:$A$197, 0), MATCH('Comparison - HG'!M$1, WEO_Data!$B$1:$AD$1,0))</f>
        <v>21093.652999999998</v>
      </c>
      <c r="N24">
        <f>INDEX(WEO_Data!$B$2:$AD$197, MATCH('Comparison - HG'!$B24, WEO_Data!$A$2:$A$197, 0), MATCH('Comparison - HG'!N$1, WEO_Data!$B$1:$AD$1,0))</f>
        <v>23021.992999999999</v>
      </c>
      <c r="O24">
        <f>INDEX(WEO_Data!$B$2:$AD$197, MATCH('Comparison - HG'!$B24, WEO_Data!$A$2:$A$197, 0), MATCH('Comparison - HG'!O$1, WEO_Data!$B$1:$AD$1,0))</f>
        <v>25884.831999999999</v>
      </c>
      <c r="P24">
        <f>INDEX(WEO_Data!$B$2:$AD$197, MATCH('Comparison - HG'!$B24, WEO_Data!$A$2:$A$197, 0), MATCH('Comparison - HG'!P$1, WEO_Data!$B$1:$AD$1,0))</f>
        <v>26836.203000000001</v>
      </c>
      <c r="Q24">
        <f>INDEX(WEO_Data!$B$2:$AD$197, MATCH('Comparison - HG'!$B24, WEO_Data!$A$2:$A$197, 0), MATCH('Comparison - HG'!Q$1, WEO_Data!$B$1:$AD$1,0))</f>
        <v>23109.128000000001</v>
      </c>
      <c r="R24">
        <f>INDEX(WEO_Data!$B$2:$AD$197, MATCH('Comparison - HG'!$B24, WEO_Data!$A$2:$A$197, 0), MATCH('Comparison - HG'!R$1, WEO_Data!$B$1:$AD$1,0))</f>
        <v>23988.61</v>
      </c>
      <c r="S24">
        <f>INDEX(WEO_Data!$B$2:$AD$197, MATCH('Comparison - HG'!$B24, WEO_Data!$A$2:$A$197, 0), MATCH('Comparison - HG'!S$1, WEO_Data!$B$1:$AD$1,0))</f>
        <v>26018.358</v>
      </c>
      <c r="T24">
        <f>INDEX(WEO_Data!$B$2:$AD$197, MATCH('Comparison - HG'!$B24, WEO_Data!$A$2:$A$197, 0), MATCH('Comparison - HG'!T$1, WEO_Data!$B$1:$AD$1,0))</f>
        <v>27383.204000000002</v>
      </c>
      <c r="U24">
        <f>INDEX(WEO_Data!$B$2:$AD$197, MATCH('Comparison - HG'!$B24, WEO_Data!$A$2:$A$197, 0), MATCH('Comparison - HG'!U$1, WEO_Data!$B$1:$AD$1,0))</f>
        <v>28643.77</v>
      </c>
      <c r="V24">
        <f>INDEX(WEO_Data!$B$2:$AD$197, MATCH('Comparison - HG'!$B24, WEO_Data!$A$2:$A$197, 0), MATCH('Comparison - HG'!V$1, WEO_Data!$B$1:$AD$1,0))</f>
        <v>29913.018</v>
      </c>
      <c r="W24">
        <f>INDEX(WEO_Data!$B$2:$AD$197, MATCH('Comparison - HG'!$B24, WEO_Data!$A$2:$A$197, 0), MATCH('Comparison - HG'!W$1, WEO_Data!$B$1:$AD$1,0))</f>
        <v>30807.017</v>
      </c>
      <c r="X24">
        <f>INDEX(WEO_Data!$B$2:$AD$197, MATCH('Comparison - HG'!$B24, WEO_Data!$A$2:$A$197, 0), MATCH('Comparison - HG'!X$1, WEO_Data!$B$1:$AD$1,0))</f>
        <v>31987.067999999999</v>
      </c>
      <c r="Y24">
        <f>INDEX(WEO_Data!$B$2:$AD$197, MATCH('Comparison - HG'!$B24, WEO_Data!$A$2:$A$197, 0), MATCH('Comparison - HG'!Y$1, WEO_Data!$B$1:$AD$1,0))</f>
        <v>33826.612000000001</v>
      </c>
      <c r="Z24">
        <f>INDEX(WEO_Data!$B$2:$AD$197, MATCH('Comparison - HG'!$B24, WEO_Data!$A$2:$A$197, 0), MATCH('Comparison - HG'!Z$1, WEO_Data!$B$1:$AD$1,0))</f>
        <v>35514.616999999998</v>
      </c>
      <c r="AA24">
        <f>INDEX(WEO_Data!$B$2:$AD$197, MATCH('Comparison - HG'!$B24, WEO_Data!$A$2:$A$197, 0), MATCH('Comparison - HG'!AA$1, WEO_Data!$B$1:$AD$1,0))</f>
        <v>37255.724000000002</v>
      </c>
      <c r="AB24">
        <f>INDEX(WEO_Data!$B$2:$AD$197, MATCH('Comparison - HG'!$B24, WEO_Data!$A$2:$A$197, 0), MATCH('Comparison - HG'!AB$1, WEO_Data!$B$1:$AD$1,0))</f>
        <v>37237.608</v>
      </c>
      <c r="AC24">
        <f>INDEX(WEO_Data!$B$2:$AD$197, MATCH('Comparison - HG'!$B24, WEO_Data!$A$2:$A$197, 0), MATCH('Comparison - HG'!AC$1, WEO_Data!$B$1:$AD$1,0))</f>
        <v>39380.874000000003</v>
      </c>
      <c r="AD24">
        <f>INDEX(WEO_Data!$B$2:$AD$197, MATCH('Comparison - HG'!$B24, WEO_Data!$A$2:$A$197, 0), MATCH('Comparison - HG'!AD$1, WEO_Data!$B$1:$AD$1,0))</f>
        <v>39895.983999999997</v>
      </c>
      <c r="AE24">
        <f>INDEX(WEO_Data!$B$2:$AD$197, MATCH('Comparison - HG'!$B24, WEO_Data!$A$2:$A$197, 0), MATCH('Comparison - HG'!AE$1, WEO_Data!$B$1:$AD$1,0))</f>
        <v>2022</v>
      </c>
    </row>
    <row r="25" spans="1:31" x14ac:dyDescent="0.25">
      <c r="A25">
        <v>24</v>
      </c>
      <c r="B25" t="s">
        <v>231</v>
      </c>
      <c r="C25" t="str">
        <f>INDEX(WEO_Data!$B$2:$AD$197, MATCH('Comparison - HG'!$B25, WEO_Data!$A$2:$A$197, 0), MATCH('Comparison - HG'!C$1, WEO_Data!$B$1:$AD$1,0))</f>
        <v>LUX</v>
      </c>
      <c r="D25" t="str">
        <f>INDEX(WEO_Data!$B$2:$AD$197, MATCH('Comparison - HG'!$B25, WEO_Data!$A$2:$A$197, 0), MATCH('Comparison - HG'!D$1, WEO_Data!$B$1:$AD$1,0))</f>
        <v>Gross domestic product per capita, constant prices</v>
      </c>
      <c r="E25" t="str">
        <f>INDEX(WEO_Data!$B$2:$AD$197, MATCH('Comparison - HG'!$B25, WEO_Data!$A$2:$A$197, 0), MATCH('Comparison - HG'!E$1, WEO_Data!$B$1:$AD$1,0))</f>
        <v>Purchasing power parity; 2017 international dollar</v>
      </c>
      <c r="F25" t="str">
        <f>INDEX(WEO_Data!$B$2:$AD$197, MATCH('Comparison - HG'!$B25, WEO_Data!$A$2:$A$197, 0), MATCH('Comparison - HG'!F$1, WEO_Data!$B$1:$AD$1,0))</f>
        <v>Units</v>
      </c>
      <c r="G25" t="str">
        <f>INDEX(WEO_Data!$B$2:$AD$197, MATCH('Comparison - HG'!$B25, WEO_Data!$A$2:$A$197, 0), MATCH('Comparison - HG'!G$1, WEO_Data!$B$1:$AD$1,0))</f>
        <v>See notes for:  Gross domestic product, constant prices (National currency) Population (Persons).</v>
      </c>
      <c r="H25">
        <f>INDEX(WEO_Data!$B$2:$AD$197, MATCH('Comparison - HG'!$B25, WEO_Data!$A$2:$A$197, 0), MATCH('Comparison - HG'!H$1, WEO_Data!$B$1:$AD$1,0))</f>
        <v>100383.79399999999</v>
      </c>
      <c r="I25">
        <f>INDEX(WEO_Data!$B$2:$AD$197, MATCH('Comparison - HG'!$B25, WEO_Data!$A$2:$A$197, 0), MATCH('Comparison - HG'!I$1, WEO_Data!$B$1:$AD$1,0))</f>
        <v>102197.257</v>
      </c>
      <c r="J25">
        <f>INDEX(WEO_Data!$B$2:$AD$197, MATCH('Comparison - HG'!$B25, WEO_Data!$A$2:$A$197, 0), MATCH('Comparison - HG'!J$1, WEO_Data!$B$1:$AD$1,0))</f>
        <v>104305.47900000001</v>
      </c>
      <c r="K25">
        <f>INDEX(WEO_Data!$B$2:$AD$197, MATCH('Comparison - HG'!$B25, WEO_Data!$A$2:$A$197, 0), MATCH('Comparison - HG'!K$1, WEO_Data!$B$1:$AD$1,0))</f>
        <v>106010.916</v>
      </c>
      <c r="L25">
        <f>INDEX(WEO_Data!$B$2:$AD$197, MATCH('Comparison - HG'!$B25, WEO_Data!$A$2:$A$197, 0), MATCH('Comparison - HG'!L$1, WEO_Data!$B$1:$AD$1,0))</f>
        <v>108868.698</v>
      </c>
      <c r="M25">
        <f>INDEX(WEO_Data!$B$2:$AD$197, MATCH('Comparison - HG'!$B25, WEO_Data!$A$2:$A$197, 0), MATCH('Comparison - HG'!M$1, WEO_Data!$B$1:$AD$1,0))</f>
        <v>110071.175</v>
      </c>
      <c r="N25">
        <f>INDEX(WEO_Data!$B$2:$AD$197, MATCH('Comparison - HG'!$B25, WEO_Data!$A$2:$A$197, 0), MATCH('Comparison - HG'!N$1, WEO_Data!$B$1:$AD$1,0))</f>
        <v>114728.861</v>
      </c>
      <c r="O25">
        <f>INDEX(WEO_Data!$B$2:$AD$197, MATCH('Comparison - HG'!$B25, WEO_Data!$A$2:$A$197, 0), MATCH('Comparison - HG'!O$1, WEO_Data!$B$1:$AD$1,0))</f>
        <v>122171.363</v>
      </c>
      <c r="P25">
        <f>INDEX(WEO_Data!$B$2:$AD$197, MATCH('Comparison - HG'!$B25, WEO_Data!$A$2:$A$197, 0), MATCH('Comparison - HG'!P$1, WEO_Data!$B$1:$AD$1,0))</f>
        <v>119888.47199999999</v>
      </c>
      <c r="Q25">
        <f>INDEX(WEO_Data!$B$2:$AD$197, MATCH('Comparison - HG'!$B25, WEO_Data!$A$2:$A$197, 0), MATCH('Comparison - HG'!Q$1, WEO_Data!$B$1:$AD$1,0))</f>
        <v>113725.26700000001</v>
      </c>
      <c r="R25">
        <f>INDEX(WEO_Data!$B$2:$AD$197, MATCH('Comparison - HG'!$B25, WEO_Data!$A$2:$A$197, 0), MATCH('Comparison - HG'!R$1, WEO_Data!$B$1:$AD$1,0))</f>
        <v>115980.61199999999</v>
      </c>
      <c r="S25">
        <f>INDEX(WEO_Data!$B$2:$AD$197, MATCH('Comparison - HG'!$B25, WEO_Data!$A$2:$A$197, 0), MATCH('Comparison - HG'!S$1, WEO_Data!$B$1:$AD$1,0))</f>
        <v>114970.47900000001</v>
      </c>
      <c r="T25">
        <f>INDEX(WEO_Data!$B$2:$AD$197, MATCH('Comparison - HG'!$B25, WEO_Data!$A$2:$A$197, 0), MATCH('Comparison - HG'!T$1, WEO_Data!$B$1:$AD$1,0))</f>
        <v>113950.47199999999</v>
      </c>
      <c r="U25">
        <f>INDEX(WEO_Data!$B$2:$AD$197, MATCH('Comparison - HG'!$B25, WEO_Data!$A$2:$A$197, 0), MATCH('Comparison - HG'!U$1, WEO_Data!$B$1:$AD$1,0))</f>
        <v>114915.546</v>
      </c>
      <c r="V25">
        <f>INDEX(WEO_Data!$B$2:$AD$197, MATCH('Comparison - HG'!$B25, WEO_Data!$A$2:$A$197, 0), MATCH('Comparison - HG'!V$1, WEO_Data!$B$1:$AD$1,0))</f>
        <v>115205.273</v>
      </c>
      <c r="W25">
        <f>INDEX(WEO_Data!$B$2:$AD$197, MATCH('Comparison - HG'!$B25, WEO_Data!$A$2:$A$197, 0), MATCH('Comparison - HG'!W$1, WEO_Data!$B$1:$AD$1,0))</f>
        <v>115035.255</v>
      </c>
      <c r="X25">
        <f>INDEX(WEO_Data!$B$2:$AD$197, MATCH('Comparison - HG'!$B25, WEO_Data!$A$2:$A$197, 0), MATCH('Comparison - HG'!X$1, WEO_Data!$B$1:$AD$1,0))</f>
        <v>117995.197</v>
      </c>
      <c r="Y25">
        <f>INDEX(WEO_Data!$B$2:$AD$197, MATCH('Comparison - HG'!$B25, WEO_Data!$A$2:$A$197, 0), MATCH('Comparison - HG'!Y$1, WEO_Data!$B$1:$AD$1,0))</f>
        <v>116621.216</v>
      </c>
      <c r="Z25">
        <f>INDEX(WEO_Data!$B$2:$AD$197, MATCH('Comparison - HG'!$B25, WEO_Data!$A$2:$A$197, 0), MATCH('Comparison - HG'!Z$1, WEO_Data!$B$1:$AD$1,0))</f>
        <v>115819.69</v>
      </c>
      <c r="AA25">
        <f>INDEX(WEO_Data!$B$2:$AD$197, MATCH('Comparison - HG'!$B25, WEO_Data!$A$2:$A$197, 0), MATCH('Comparison - HG'!AA$1, WEO_Data!$B$1:$AD$1,0))</f>
        <v>116212.05899999999</v>
      </c>
      <c r="AB25">
        <f>INDEX(WEO_Data!$B$2:$AD$197, MATCH('Comparison - HG'!$B25, WEO_Data!$A$2:$A$197, 0), MATCH('Comparison - HG'!AB$1, WEO_Data!$B$1:$AD$1,0))</f>
        <v>113036.37</v>
      </c>
      <c r="AC25">
        <f>INDEX(WEO_Data!$B$2:$AD$197, MATCH('Comparison - HG'!$B25, WEO_Data!$A$2:$A$197, 0), MATCH('Comparison - HG'!AC$1, WEO_Data!$B$1:$AD$1,0))</f>
        <v>117190.25</v>
      </c>
      <c r="AD25">
        <f>INDEX(WEO_Data!$B$2:$AD$197, MATCH('Comparison - HG'!$B25, WEO_Data!$A$2:$A$197, 0), MATCH('Comparison - HG'!AD$1, WEO_Data!$B$1:$AD$1,0))</f>
        <v>117038.2</v>
      </c>
      <c r="AE25">
        <f>INDEX(WEO_Data!$B$2:$AD$197, MATCH('Comparison - HG'!$B25, WEO_Data!$A$2:$A$197, 0), MATCH('Comparison - HG'!AE$1, WEO_Data!$B$1:$AD$1,0))</f>
        <v>2020</v>
      </c>
    </row>
    <row r="26" spans="1:31" x14ac:dyDescent="0.25">
      <c r="A26">
        <v>25</v>
      </c>
      <c r="B26" t="s">
        <v>245</v>
      </c>
      <c r="C26" t="str">
        <f>INDEX(WEO_Data!$B$2:$AD$197, MATCH('Comparison - HG'!$B26, WEO_Data!$A$2:$A$197, 0), MATCH('Comparison - HG'!C$1, WEO_Data!$B$1:$AD$1,0))</f>
        <v>MLT</v>
      </c>
      <c r="D26" t="str">
        <f>INDEX(WEO_Data!$B$2:$AD$197, MATCH('Comparison - HG'!$B26, WEO_Data!$A$2:$A$197, 0), MATCH('Comparison - HG'!D$1, WEO_Data!$B$1:$AD$1,0))</f>
        <v>Gross domestic product per capita, constant prices</v>
      </c>
      <c r="E26" t="str">
        <f>INDEX(WEO_Data!$B$2:$AD$197, MATCH('Comparison - HG'!$B26, WEO_Data!$A$2:$A$197, 0), MATCH('Comparison - HG'!E$1, WEO_Data!$B$1:$AD$1,0))</f>
        <v>Purchasing power parity; 2017 international dollar</v>
      </c>
      <c r="F26" t="str">
        <f>INDEX(WEO_Data!$B$2:$AD$197, MATCH('Comparison - HG'!$B26, WEO_Data!$A$2:$A$197, 0), MATCH('Comparison - HG'!F$1, WEO_Data!$B$1:$AD$1,0))</f>
        <v>Units</v>
      </c>
      <c r="G26" t="str">
        <f>INDEX(WEO_Data!$B$2:$AD$197, MATCH('Comparison - HG'!$B26, WEO_Data!$A$2:$A$197, 0), MATCH('Comparison - HG'!G$1, WEO_Data!$B$1:$AD$1,0))</f>
        <v>See notes for:  Gross domestic product, constant prices (National currency) Population (Persons).</v>
      </c>
      <c r="H26">
        <f>INDEX(WEO_Data!$B$2:$AD$197, MATCH('Comparison - HG'!$B26, WEO_Data!$A$2:$A$197, 0), MATCH('Comparison - HG'!H$1, WEO_Data!$B$1:$AD$1,0))</f>
        <v>28020.626</v>
      </c>
      <c r="I26">
        <f>INDEX(WEO_Data!$B$2:$AD$197, MATCH('Comparison - HG'!$B26, WEO_Data!$A$2:$A$197, 0), MATCH('Comparison - HG'!I$1, WEO_Data!$B$1:$AD$1,0))</f>
        <v>27503.562000000002</v>
      </c>
      <c r="J26">
        <f>INDEX(WEO_Data!$B$2:$AD$197, MATCH('Comparison - HG'!$B26, WEO_Data!$A$2:$A$197, 0), MATCH('Comparison - HG'!J$1, WEO_Data!$B$1:$AD$1,0))</f>
        <v>27978.499</v>
      </c>
      <c r="K26">
        <f>INDEX(WEO_Data!$B$2:$AD$197, MATCH('Comparison - HG'!$B26, WEO_Data!$A$2:$A$197, 0), MATCH('Comparison - HG'!K$1, WEO_Data!$B$1:$AD$1,0))</f>
        <v>28923.778999999999</v>
      </c>
      <c r="L26">
        <f>INDEX(WEO_Data!$B$2:$AD$197, MATCH('Comparison - HG'!$B26, WEO_Data!$A$2:$A$197, 0), MATCH('Comparison - HG'!L$1, WEO_Data!$B$1:$AD$1,0))</f>
        <v>28778.120999999999</v>
      </c>
      <c r="M26">
        <f>INDEX(WEO_Data!$B$2:$AD$197, MATCH('Comparison - HG'!$B26, WEO_Data!$A$2:$A$197, 0), MATCH('Comparison - HG'!M$1, WEO_Data!$B$1:$AD$1,0))</f>
        <v>29544.899000000001</v>
      </c>
      <c r="N26">
        <f>INDEX(WEO_Data!$B$2:$AD$197, MATCH('Comparison - HG'!$B26, WEO_Data!$A$2:$A$197, 0), MATCH('Comparison - HG'!N$1, WEO_Data!$B$1:$AD$1,0))</f>
        <v>30112.204000000002</v>
      </c>
      <c r="O26">
        <f>INDEX(WEO_Data!$B$2:$AD$197, MATCH('Comparison - HG'!$B26, WEO_Data!$A$2:$A$197, 0), MATCH('Comparison - HG'!O$1, WEO_Data!$B$1:$AD$1,0))</f>
        <v>31501.977999999999</v>
      </c>
      <c r="P26">
        <f>INDEX(WEO_Data!$B$2:$AD$197, MATCH('Comparison - HG'!$B26, WEO_Data!$A$2:$A$197, 0), MATCH('Comparison - HG'!P$1, WEO_Data!$B$1:$AD$1,0))</f>
        <v>32529.644</v>
      </c>
      <c r="Q26">
        <f>INDEX(WEO_Data!$B$2:$AD$197, MATCH('Comparison - HG'!$B26, WEO_Data!$A$2:$A$197, 0), MATCH('Comparison - HG'!Q$1, WEO_Data!$B$1:$AD$1,0))</f>
        <v>31918.638999999999</v>
      </c>
      <c r="R26">
        <f>INDEX(WEO_Data!$B$2:$AD$197, MATCH('Comparison - HG'!$B26, WEO_Data!$A$2:$A$197, 0), MATCH('Comparison - HG'!R$1, WEO_Data!$B$1:$AD$1,0))</f>
        <v>33435.781000000003</v>
      </c>
      <c r="S26">
        <f>INDEX(WEO_Data!$B$2:$AD$197, MATCH('Comparison - HG'!$B26, WEO_Data!$A$2:$A$197, 0), MATCH('Comparison - HG'!S$1, WEO_Data!$B$1:$AD$1,0))</f>
        <v>33514.074000000001</v>
      </c>
      <c r="T26">
        <f>INDEX(WEO_Data!$B$2:$AD$197, MATCH('Comparison - HG'!$B26, WEO_Data!$A$2:$A$197, 0), MATCH('Comparison - HG'!T$1, WEO_Data!$B$1:$AD$1,0))</f>
        <v>34680.396000000001</v>
      </c>
      <c r="U26">
        <f>INDEX(WEO_Data!$B$2:$AD$197, MATCH('Comparison - HG'!$B26, WEO_Data!$A$2:$A$197, 0), MATCH('Comparison - HG'!U$1, WEO_Data!$B$1:$AD$1,0))</f>
        <v>36148.910000000003</v>
      </c>
      <c r="V26">
        <f>INDEX(WEO_Data!$B$2:$AD$197, MATCH('Comparison - HG'!$B26, WEO_Data!$A$2:$A$197, 0), MATCH('Comparison - HG'!V$1, WEO_Data!$B$1:$AD$1,0))</f>
        <v>38281.807999999997</v>
      </c>
      <c r="W26">
        <f>INDEX(WEO_Data!$B$2:$AD$197, MATCH('Comparison - HG'!$B26, WEO_Data!$A$2:$A$197, 0), MATCH('Comparison - HG'!W$1, WEO_Data!$B$1:$AD$1,0))</f>
        <v>40980.188999999998</v>
      </c>
      <c r="X26">
        <f>INDEX(WEO_Data!$B$2:$AD$197, MATCH('Comparison - HG'!$B26, WEO_Data!$A$2:$A$197, 0), MATCH('Comparison - HG'!X$1, WEO_Data!$B$1:$AD$1,0))</f>
        <v>41357.218000000001</v>
      </c>
      <c r="Y26">
        <f>INDEX(WEO_Data!$B$2:$AD$197, MATCH('Comparison - HG'!$B26, WEO_Data!$A$2:$A$197, 0), MATCH('Comparison - HG'!Y$1, WEO_Data!$B$1:$AD$1,0))</f>
        <v>44868.046000000002</v>
      </c>
      <c r="Z26">
        <f>INDEX(WEO_Data!$B$2:$AD$197, MATCH('Comparison - HG'!$B26, WEO_Data!$A$2:$A$197, 0), MATCH('Comparison - HG'!Z$1, WEO_Data!$B$1:$AD$1,0))</f>
        <v>46104.038999999997</v>
      </c>
      <c r="AA26">
        <f>INDEX(WEO_Data!$B$2:$AD$197, MATCH('Comparison - HG'!$B26, WEO_Data!$A$2:$A$197, 0), MATCH('Comparison - HG'!AA$1, WEO_Data!$B$1:$AD$1,0))</f>
        <v>47550.336000000003</v>
      </c>
      <c r="AB26">
        <f>INDEX(WEO_Data!$B$2:$AD$197, MATCH('Comparison - HG'!$B26, WEO_Data!$A$2:$A$197, 0), MATCH('Comparison - HG'!AB$1, WEO_Data!$B$1:$AD$1,0))</f>
        <v>41681.188999999998</v>
      </c>
      <c r="AC26">
        <f>INDEX(WEO_Data!$B$2:$AD$197, MATCH('Comparison - HG'!$B26, WEO_Data!$A$2:$A$197, 0), MATCH('Comparison - HG'!AC$1, WEO_Data!$B$1:$AD$1,0))</f>
        <v>46463.334000000003</v>
      </c>
      <c r="AD26">
        <f>INDEX(WEO_Data!$B$2:$AD$197, MATCH('Comparison - HG'!$B26, WEO_Data!$A$2:$A$197, 0), MATCH('Comparison - HG'!AD$1, WEO_Data!$B$1:$AD$1,0))</f>
        <v>49182.353000000003</v>
      </c>
      <c r="AE26">
        <f>INDEX(WEO_Data!$B$2:$AD$197, MATCH('Comparison - HG'!$B26, WEO_Data!$A$2:$A$197, 0), MATCH('Comparison - HG'!AE$1, WEO_Data!$B$1:$AD$1,0))</f>
        <v>2022</v>
      </c>
    </row>
    <row r="27" spans="1:31" x14ac:dyDescent="0.25">
      <c r="A27">
        <v>26</v>
      </c>
      <c r="B27" t="s">
        <v>257</v>
      </c>
      <c r="C27" t="str">
        <f>INDEX(WEO_Data!$B$2:$AD$197, MATCH('Comparison - HG'!$B27, WEO_Data!$A$2:$A$197, 0), MATCH('Comparison - HG'!C$1, WEO_Data!$B$1:$AD$1,0))</f>
        <v>MDA</v>
      </c>
      <c r="D27" t="str">
        <f>INDEX(WEO_Data!$B$2:$AD$197, MATCH('Comparison - HG'!$B27, WEO_Data!$A$2:$A$197, 0), MATCH('Comparison - HG'!D$1, WEO_Data!$B$1:$AD$1,0))</f>
        <v>Gross domestic product per capita, constant prices</v>
      </c>
      <c r="E27" t="str">
        <f>INDEX(WEO_Data!$B$2:$AD$197, MATCH('Comparison - HG'!$B27, WEO_Data!$A$2:$A$197, 0), MATCH('Comparison - HG'!E$1, WEO_Data!$B$1:$AD$1,0))</f>
        <v>Purchasing power parity; 2017 international dollar</v>
      </c>
      <c r="F27" t="str">
        <f>INDEX(WEO_Data!$B$2:$AD$197, MATCH('Comparison - HG'!$B27, WEO_Data!$A$2:$A$197, 0), MATCH('Comparison - HG'!F$1, WEO_Data!$B$1:$AD$1,0))</f>
        <v>Units</v>
      </c>
      <c r="G27" t="str">
        <f>INDEX(WEO_Data!$B$2:$AD$197, MATCH('Comparison - HG'!$B27, WEO_Data!$A$2:$A$197, 0), MATCH('Comparison - HG'!G$1, WEO_Data!$B$1:$AD$1,0))</f>
        <v>See notes for:  Gross domestic product, constant prices (National currency) Population (Persons).</v>
      </c>
      <c r="H27">
        <f>INDEX(WEO_Data!$B$2:$AD$197, MATCH('Comparison - HG'!$B27, WEO_Data!$A$2:$A$197, 0), MATCH('Comparison - HG'!H$1, WEO_Data!$B$1:$AD$1,0))</f>
        <v>4999.33</v>
      </c>
      <c r="I27">
        <f>INDEX(WEO_Data!$B$2:$AD$197, MATCH('Comparison - HG'!$B27, WEO_Data!$A$2:$A$197, 0), MATCH('Comparison - HG'!I$1, WEO_Data!$B$1:$AD$1,0))</f>
        <v>5314.9629999999997</v>
      </c>
      <c r="J27">
        <f>INDEX(WEO_Data!$B$2:$AD$197, MATCH('Comparison - HG'!$B27, WEO_Data!$A$2:$A$197, 0), MATCH('Comparison - HG'!J$1, WEO_Data!$B$1:$AD$1,0))</f>
        <v>5744.5730000000003</v>
      </c>
      <c r="K27">
        <f>INDEX(WEO_Data!$B$2:$AD$197, MATCH('Comparison - HG'!$B27, WEO_Data!$A$2:$A$197, 0), MATCH('Comparison - HG'!K$1, WEO_Data!$B$1:$AD$1,0))</f>
        <v>6142.1790000000001</v>
      </c>
      <c r="L27">
        <f>INDEX(WEO_Data!$B$2:$AD$197, MATCH('Comparison - HG'!$B27, WEO_Data!$A$2:$A$197, 0), MATCH('Comparison - HG'!L$1, WEO_Data!$B$1:$AD$1,0))</f>
        <v>6609.5240000000003</v>
      </c>
      <c r="M27">
        <f>INDEX(WEO_Data!$B$2:$AD$197, MATCH('Comparison - HG'!$B27, WEO_Data!$A$2:$A$197, 0), MATCH('Comparison - HG'!M$1, WEO_Data!$B$1:$AD$1,0))</f>
        <v>7126.02</v>
      </c>
      <c r="N27">
        <f>INDEX(WEO_Data!$B$2:$AD$197, MATCH('Comparison - HG'!$B27, WEO_Data!$A$2:$A$197, 0), MATCH('Comparison - HG'!N$1, WEO_Data!$B$1:$AD$1,0))</f>
        <v>7486.4750000000004</v>
      </c>
      <c r="O27">
        <f>INDEX(WEO_Data!$B$2:$AD$197, MATCH('Comparison - HG'!$B27, WEO_Data!$A$2:$A$197, 0), MATCH('Comparison - HG'!O$1, WEO_Data!$B$1:$AD$1,0))</f>
        <v>7729.2139999999999</v>
      </c>
      <c r="P27">
        <f>INDEX(WEO_Data!$B$2:$AD$197, MATCH('Comparison - HG'!$B27, WEO_Data!$A$2:$A$197, 0), MATCH('Comparison - HG'!P$1, WEO_Data!$B$1:$AD$1,0))</f>
        <v>8344.2160000000003</v>
      </c>
      <c r="Q27">
        <f>INDEX(WEO_Data!$B$2:$AD$197, MATCH('Comparison - HG'!$B27, WEO_Data!$A$2:$A$197, 0), MATCH('Comparison - HG'!Q$1, WEO_Data!$B$1:$AD$1,0))</f>
        <v>7851.9639999999999</v>
      </c>
      <c r="R27">
        <f>INDEX(WEO_Data!$B$2:$AD$197, MATCH('Comparison - HG'!$B27, WEO_Data!$A$2:$A$197, 0), MATCH('Comparison - HG'!R$1, WEO_Data!$B$1:$AD$1,0))</f>
        <v>8417.1659999999993</v>
      </c>
      <c r="S27">
        <f>INDEX(WEO_Data!$B$2:$AD$197, MATCH('Comparison - HG'!$B27, WEO_Data!$A$2:$A$197, 0), MATCH('Comparison - HG'!S$1, WEO_Data!$B$1:$AD$1,0))</f>
        <v>8909.1149999999998</v>
      </c>
      <c r="T27">
        <f>INDEX(WEO_Data!$B$2:$AD$197, MATCH('Comparison - HG'!$B27, WEO_Data!$A$2:$A$197, 0), MATCH('Comparison - HG'!T$1, WEO_Data!$B$1:$AD$1,0))</f>
        <v>8856.6839999999993</v>
      </c>
      <c r="U27">
        <f>INDEX(WEO_Data!$B$2:$AD$197, MATCH('Comparison - HG'!$B27, WEO_Data!$A$2:$A$197, 0), MATCH('Comparison - HG'!U$1, WEO_Data!$B$1:$AD$1,0))</f>
        <v>9662.7279999999992</v>
      </c>
      <c r="V27">
        <f>INDEX(WEO_Data!$B$2:$AD$197, MATCH('Comparison - HG'!$B27, WEO_Data!$A$2:$A$197, 0), MATCH('Comparison - HG'!V$1, WEO_Data!$B$1:$AD$1,0))</f>
        <v>10152.892</v>
      </c>
      <c r="W27">
        <f>INDEX(WEO_Data!$B$2:$AD$197, MATCH('Comparison - HG'!$B27, WEO_Data!$A$2:$A$197, 0), MATCH('Comparison - HG'!W$1, WEO_Data!$B$1:$AD$1,0))</f>
        <v>10205.886</v>
      </c>
      <c r="X27">
        <f>INDEX(WEO_Data!$B$2:$AD$197, MATCH('Comparison - HG'!$B27, WEO_Data!$A$2:$A$197, 0), MATCH('Comparison - HG'!X$1, WEO_Data!$B$1:$AD$1,0))</f>
        <v>10732.387000000001</v>
      </c>
      <c r="Y27">
        <f>INDEX(WEO_Data!$B$2:$AD$197, MATCH('Comparison - HG'!$B27, WEO_Data!$A$2:$A$197, 0), MATCH('Comparison - HG'!Y$1, WEO_Data!$B$1:$AD$1,0))</f>
        <v>11361.9</v>
      </c>
      <c r="Z27">
        <f>INDEX(WEO_Data!$B$2:$AD$197, MATCH('Comparison - HG'!$B27, WEO_Data!$A$2:$A$197, 0), MATCH('Comparison - HG'!Z$1, WEO_Data!$B$1:$AD$1,0))</f>
        <v>12042.55</v>
      </c>
      <c r="AA27">
        <f>INDEX(WEO_Data!$B$2:$AD$197, MATCH('Comparison - HG'!$B27, WEO_Data!$A$2:$A$197, 0), MATCH('Comparison - HG'!AA$1, WEO_Data!$B$1:$AD$1,0))</f>
        <v>12702.32</v>
      </c>
      <c r="AB27">
        <f>INDEX(WEO_Data!$B$2:$AD$197, MATCH('Comparison - HG'!$B27, WEO_Data!$A$2:$A$197, 0), MATCH('Comparison - HG'!AB$1, WEO_Data!$B$1:$AD$1,0))</f>
        <v>11859.25</v>
      </c>
      <c r="AC27">
        <f>INDEX(WEO_Data!$B$2:$AD$197, MATCH('Comparison - HG'!$B27, WEO_Data!$A$2:$A$197, 0), MATCH('Comparison - HG'!AC$1, WEO_Data!$B$1:$AD$1,0))</f>
        <v>13758.016</v>
      </c>
      <c r="AD27">
        <f>INDEX(WEO_Data!$B$2:$AD$197, MATCH('Comparison - HG'!$B27, WEO_Data!$A$2:$A$197, 0), MATCH('Comparison - HG'!AD$1, WEO_Data!$B$1:$AD$1,0))</f>
        <v>13226.402</v>
      </c>
      <c r="AE27">
        <f>INDEX(WEO_Data!$B$2:$AD$197, MATCH('Comparison - HG'!$B27, WEO_Data!$A$2:$A$197, 0), MATCH('Comparison - HG'!AE$1, WEO_Data!$B$1:$AD$1,0))</f>
        <v>2019</v>
      </c>
    </row>
    <row r="28" spans="1:31" x14ac:dyDescent="0.25">
      <c r="A28">
        <v>27</v>
      </c>
      <c r="B28" t="s">
        <v>261</v>
      </c>
      <c r="C28" t="str">
        <f>INDEX(WEO_Data!$B$2:$AD$197, MATCH('Comparison - HG'!$B28, WEO_Data!$A$2:$A$197, 0), MATCH('Comparison - HG'!C$1, WEO_Data!$B$1:$AD$1,0))</f>
        <v>MNE</v>
      </c>
      <c r="D28" t="str">
        <f>INDEX(WEO_Data!$B$2:$AD$197, MATCH('Comparison - HG'!$B28, WEO_Data!$A$2:$A$197, 0), MATCH('Comparison - HG'!D$1, WEO_Data!$B$1:$AD$1,0))</f>
        <v>Gross domestic product per capita, constant prices</v>
      </c>
      <c r="E28" t="str">
        <f>INDEX(WEO_Data!$B$2:$AD$197, MATCH('Comparison - HG'!$B28, WEO_Data!$A$2:$A$197, 0), MATCH('Comparison - HG'!E$1, WEO_Data!$B$1:$AD$1,0))</f>
        <v>Purchasing power parity; 2017 international dollar</v>
      </c>
      <c r="F28" t="str">
        <f>INDEX(WEO_Data!$B$2:$AD$197, MATCH('Comparison - HG'!$B28, WEO_Data!$A$2:$A$197, 0), MATCH('Comparison - HG'!F$1, WEO_Data!$B$1:$AD$1,0))</f>
        <v>Units</v>
      </c>
      <c r="G28" t="str">
        <f>INDEX(WEO_Data!$B$2:$AD$197, MATCH('Comparison - HG'!$B28, WEO_Data!$A$2:$A$197, 0), MATCH('Comparison - HG'!G$1, WEO_Data!$B$1:$AD$1,0))</f>
        <v>See notes for:  Gross domestic product, constant prices (National currency) Population (Persons).</v>
      </c>
      <c r="H28">
        <f>INDEX(WEO_Data!$B$2:$AD$197, MATCH('Comparison - HG'!$B28, WEO_Data!$A$2:$A$197, 0), MATCH('Comparison - HG'!H$1, WEO_Data!$B$1:$AD$1,0))</f>
        <v>12439.217000000001</v>
      </c>
      <c r="I28">
        <f>INDEX(WEO_Data!$B$2:$AD$197, MATCH('Comparison - HG'!$B28, WEO_Data!$A$2:$A$197, 0), MATCH('Comparison - HG'!I$1, WEO_Data!$B$1:$AD$1,0))</f>
        <v>12526.357</v>
      </c>
      <c r="J28">
        <f>INDEX(WEO_Data!$B$2:$AD$197, MATCH('Comparison - HG'!$B28, WEO_Data!$A$2:$A$197, 0), MATCH('Comparison - HG'!J$1, WEO_Data!$B$1:$AD$1,0))</f>
        <v>12714.120999999999</v>
      </c>
      <c r="K28">
        <f>INDEX(WEO_Data!$B$2:$AD$197, MATCH('Comparison - HG'!$B28, WEO_Data!$A$2:$A$197, 0), MATCH('Comparison - HG'!K$1, WEO_Data!$B$1:$AD$1,0))</f>
        <v>12978.764999999999</v>
      </c>
      <c r="L28">
        <f>INDEX(WEO_Data!$B$2:$AD$197, MATCH('Comparison - HG'!$B28, WEO_Data!$A$2:$A$197, 0), MATCH('Comparison - HG'!L$1, WEO_Data!$B$1:$AD$1,0))</f>
        <v>13525.531999999999</v>
      </c>
      <c r="M28">
        <f>INDEX(WEO_Data!$B$2:$AD$197, MATCH('Comparison - HG'!$B28, WEO_Data!$A$2:$A$197, 0), MATCH('Comparison - HG'!M$1, WEO_Data!$B$1:$AD$1,0))</f>
        <v>14072.956</v>
      </c>
      <c r="N28">
        <f>INDEX(WEO_Data!$B$2:$AD$197, MATCH('Comparison - HG'!$B28, WEO_Data!$A$2:$A$197, 0), MATCH('Comparison - HG'!N$1, WEO_Data!$B$1:$AD$1,0))</f>
        <v>15265.834000000001</v>
      </c>
      <c r="O28">
        <f>INDEX(WEO_Data!$B$2:$AD$197, MATCH('Comparison - HG'!$B28, WEO_Data!$A$2:$A$197, 0), MATCH('Comparison - HG'!O$1, WEO_Data!$B$1:$AD$1,0))</f>
        <v>16282.73</v>
      </c>
      <c r="P28">
        <f>INDEX(WEO_Data!$B$2:$AD$197, MATCH('Comparison - HG'!$B28, WEO_Data!$A$2:$A$197, 0), MATCH('Comparison - HG'!P$1, WEO_Data!$B$1:$AD$1,0))</f>
        <v>17421.137999999999</v>
      </c>
      <c r="Q28">
        <f>INDEX(WEO_Data!$B$2:$AD$197, MATCH('Comparison - HG'!$B28, WEO_Data!$A$2:$A$197, 0), MATCH('Comparison - HG'!Q$1, WEO_Data!$B$1:$AD$1,0))</f>
        <v>16376.208000000001</v>
      </c>
      <c r="R28">
        <f>INDEX(WEO_Data!$B$2:$AD$197, MATCH('Comparison - HG'!$B28, WEO_Data!$A$2:$A$197, 0), MATCH('Comparison - HG'!R$1, WEO_Data!$B$1:$AD$1,0))</f>
        <v>16788.498</v>
      </c>
      <c r="S28">
        <f>INDEX(WEO_Data!$B$2:$AD$197, MATCH('Comparison - HG'!$B28, WEO_Data!$A$2:$A$197, 0), MATCH('Comparison - HG'!S$1, WEO_Data!$B$1:$AD$1,0))</f>
        <v>17306.171999999999</v>
      </c>
      <c r="T28">
        <f>INDEX(WEO_Data!$B$2:$AD$197, MATCH('Comparison - HG'!$B28, WEO_Data!$A$2:$A$197, 0), MATCH('Comparison - HG'!T$1, WEO_Data!$B$1:$AD$1,0))</f>
        <v>16821.223000000002</v>
      </c>
      <c r="U28">
        <f>INDEX(WEO_Data!$B$2:$AD$197, MATCH('Comparison - HG'!$B28, WEO_Data!$A$2:$A$197, 0), MATCH('Comparison - HG'!U$1, WEO_Data!$B$1:$AD$1,0))</f>
        <v>17401.382000000001</v>
      </c>
      <c r="V28">
        <f>INDEX(WEO_Data!$B$2:$AD$197, MATCH('Comparison - HG'!$B28, WEO_Data!$A$2:$A$197, 0), MATCH('Comparison - HG'!V$1, WEO_Data!$B$1:$AD$1,0))</f>
        <v>17694.681</v>
      </c>
      <c r="W28">
        <f>INDEX(WEO_Data!$B$2:$AD$197, MATCH('Comparison - HG'!$B28, WEO_Data!$A$2:$A$197, 0), MATCH('Comparison - HG'!W$1, WEO_Data!$B$1:$AD$1,0))</f>
        <v>18282.833999999999</v>
      </c>
      <c r="X28">
        <f>INDEX(WEO_Data!$B$2:$AD$197, MATCH('Comparison - HG'!$B28, WEO_Data!$A$2:$A$197, 0), MATCH('Comparison - HG'!X$1, WEO_Data!$B$1:$AD$1,0))</f>
        <v>18819.031999999999</v>
      </c>
      <c r="Y28">
        <f>INDEX(WEO_Data!$B$2:$AD$197, MATCH('Comparison - HG'!$B28, WEO_Data!$A$2:$A$197, 0), MATCH('Comparison - HG'!Y$1, WEO_Data!$B$1:$AD$1,0))</f>
        <v>19703.458999999999</v>
      </c>
      <c r="Z28">
        <f>INDEX(WEO_Data!$B$2:$AD$197, MATCH('Comparison - HG'!$B28, WEO_Data!$A$2:$A$197, 0), MATCH('Comparison - HG'!Z$1, WEO_Data!$B$1:$AD$1,0))</f>
        <v>20710.633000000002</v>
      </c>
      <c r="AA28">
        <f>INDEX(WEO_Data!$B$2:$AD$197, MATCH('Comparison - HG'!$B28, WEO_Data!$A$2:$A$197, 0), MATCH('Comparison - HG'!AA$1, WEO_Data!$B$1:$AD$1,0))</f>
        <v>21559.026999999998</v>
      </c>
      <c r="AB28">
        <f>INDEX(WEO_Data!$B$2:$AD$197, MATCH('Comparison - HG'!$B28, WEO_Data!$A$2:$A$197, 0), MATCH('Comparison - HG'!AB$1, WEO_Data!$B$1:$AD$1,0))</f>
        <v>18279.581999999999</v>
      </c>
      <c r="AC28">
        <f>INDEX(WEO_Data!$B$2:$AD$197, MATCH('Comparison - HG'!$B28, WEO_Data!$A$2:$A$197, 0), MATCH('Comparison - HG'!AC$1, WEO_Data!$B$1:$AD$1,0))</f>
        <v>20650.588</v>
      </c>
      <c r="AD28">
        <f>INDEX(WEO_Data!$B$2:$AD$197, MATCH('Comparison - HG'!$B28, WEO_Data!$A$2:$A$197, 0), MATCH('Comparison - HG'!AD$1, WEO_Data!$B$1:$AD$1,0))</f>
        <v>21958.1</v>
      </c>
      <c r="AE28">
        <f>INDEX(WEO_Data!$B$2:$AD$197, MATCH('Comparison - HG'!$B28, WEO_Data!$A$2:$A$197, 0), MATCH('Comparison - HG'!AE$1, WEO_Data!$B$1:$AD$1,0))</f>
        <v>2021</v>
      </c>
    </row>
    <row r="29" spans="1:31" x14ac:dyDescent="0.25">
      <c r="A29">
        <v>28</v>
      </c>
      <c r="B29" t="s">
        <v>275</v>
      </c>
      <c r="C29" t="str">
        <f>INDEX(WEO_Data!$B$2:$AD$197, MATCH('Comparison - HG'!$B29, WEO_Data!$A$2:$A$197, 0), MATCH('Comparison - HG'!C$1, WEO_Data!$B$1:$AD$1,0))</f>
        <v>NLD</v>
      </c>
      <c r="D29" t="str">
        <f>INDEX(WEO_Data!$B$2:$AD$197, MATCH('Comparison - HG'!$B29, WEO_Data!$A$2:$A$197, 0), MATCH('Comparison - HG'!D$1, WEO_Data!$B$1:$AD$1,0))</f>
        <v>Gross domestic product per capita, constant prices</v>
      </c>
      <c r="E29" t="str">
        <f>INDEX(WEO_Data!$B$2:$AD$197, MATCH('Comparison - HG'!$B29, WEO_Data!$A$2:$A$197, 0), MATCH('Comparison - HG'!E$1, WEO_Data!$B$1:$AD$1,0))</f>
        <v>Purchasing power parity; 2017 international dollar</v>
      </c>
      <c r="F29" t="str">
        <f>INDEX(WEO_Data!$B$2:$AD$197, MATCH('Comparison - HG'!$B29, WEO_Data!$A$2:$A$197, 0), MATCH('Comparison - HG'!F$1, WEO_Data!$B$1:$AD$1,0))</f>
        <v>Units</v>
      </c>
      <c r="G29" t="str">
        <f>INDEX(WEO_Data!$B$2:$AD$197, MATCH('Comparison - HG'!$B29, WEO_Data!$A$2:$A$197, 0), MATCH('Comparison - HG'!G$1, WEO_Data!$B$1:$AD$1,0))</f>
        <v>See notes for:  Gross domestic product, constant prices (National currency) Population (Persons).</v>
      </c>
      <c r="H29">
        <f>INDEX(WEO_Data!$B$2:$AD$197, MATCH('Comparison - HG'!$B29, WEO_Data!$A$2:$A$197, 0), MATCH('Comparison - HG'!H$1, WEO_Data!$B$1:$AD$1,0))</f>
        <v>47832.019</v>
      </c>
      <c r="I29">
        <f>INDEX(WEO_Data!$B$2:$AD$197, MATCH('Comparison - HG'!$B29, WEO_Data!$A$2:$A$197, 0), MATCH('Comparison - HG'!I$1, WEO_Data!$B$1:$AD$1,0))</f>
        <v>48568.571000000004</v>
      </c>
      <c r="J29">
        <f>INDEX(WEO_Data!$B$2:$AD$197, MATCH('Comparison - HG'!$B29, WEO_Data!$A$2:$A$197, 0), MATCH('Comparison - HG'!J$1, WEO_Data!$B$1:$AD$1,0))</f>
        <v>48316.502999999997</v>
      </c>
      <c r="K29">
        <f>INDEX(WEO_Data!$B$2:$AD$197, MATCH('Comparison - HG'!$B29, WEO_Data!$A$2:$A$197, 0), MATCH('Comparison - HG'!K$1, WEO_Data!$B$1:$AD$1,0))</f>
        <v>48131.741999999998</v>
      </c>
      <c r="L29">
        <f>INDEX(WEO_Data!$B$2:$AD$197, MATCH('Comparison - HG'!$B29, WEO_Data!$A$2:$A$197, 0), MATCH('Comparison - HG'!L$1, WEO_Data!$B$1:$AD$1,0))</f>
        <v>48888.641000000003</v>
      </c>
      <c r="M29">
        <f>INDEX(WEO_Data!$B$2:$AD$197, MATCH('Comparison - HG'!$B29, WEO_Data!$A$2:$A$197, 0), MATCH('Comparison - HG'!M$1, WEO_Data!$B$1:$AD$1,0))</f>
        <v>49743.928999999996</v>
      </c>
      <c r="N29">
        <f>INDEX(WEO_Data!$B$2:$AD$197, MATCH('Comparison - HG'!$B29, WEO_Data!$A$2:$A$197, 0), MATCH('Comparison - HG'!N$1, WEO_Data!$B$1:$AD$1,0))</f>
        <v>51375.584999999999</v>
      </c>
      <c r="O29">
        <f>INDEX(WEO_Data!$B$2:$AD$197, MATCH('Comparison - HG'!$B29, WEO_Data!$A$2:$A$197, 0), MATCH('Comparison - HG'!O$1, WEO_Data!$B$1:$AD$1,0))</f>
        <v>53235.951000000001</v>
      </c>
      <c r="P29">
        <f>INDEX(WEO_Data!$B$2:$AD$197, MATCH('Comparison - HG'!$B29, WEO_Data!$A$2:$A$197, 0), MATCH('Comparison - HG'!P$1, WEO_Data!$B$1:$AD$1,0))</f>
        <v>54235.095000000001</v>
      </c>
      <c r="Q29">
        <f>INDEX(WEO_Data!$B$2:$AD$197, MATCH('Comparison - HG'!$B29, WEO_Data!$A$2:$A$197, 0), MATCH('Comparison - HG'!Q$1, WEO_Data!$B$1:$AD$1,0))</f>
        <v>51991.288999999997</v>
      </c>
      <c r="R29">
        <f>INDEX(WEO_Data!$B$2:$AD$197, MATCH('Comparison - HG'!$B29, WEO_Data!$A$2:$A$197, 0), MATCH('Comparison - HG'!R$1, WEO_Data!$B$1:$AD$1,0))</f>
        <v>52404.978999999999</v>
      </c>
      <c r="S29">
        <f>INDEX(WEO_Data!$B$2:$AD$197, MATCH('Comparison - HG'!$B29, WEO_Data!$A$2:$A$197, 0), MATCH('Comparison - HG'!S$1, WEO_Data!$B$1:$AD$1,0))</f>
        <v>52958.917999999998</v>
      </c>
      <c r="T29">
        <f>INDEX(WEO_Data!$B$2:$AD$197, MATCH('Comparison - HG'!$B29, WEO_Data!$A$2:$A$197, 0), MATCH('Comparison - HG'!T$1, WEO_Data!$B$1:$AD$1,0))</f>
        <v>52179.199999999997</v>
      </c>
      <c r="U29">
        <f>INDEX(WEO_Data!$B$2:$AD$197, MATCH('Comparison - HG'!$B29, WEO_Data!$A$2:$A$197, 0), MATCH('Comparison - HG'!U$1, WEO_Data!$B$1:$AD$1,0))</f>
        <v>51960.084000000003</v>
      </c>
      <c r="V29">
        <f>INDEX(WEO_Data!$B$2:$AD$197, MATCH('Comparison - HG'!$B29, WEO_Data!$A$2:$A$197, 0), MATCH('Comparison - HG'!V$1, WEO_Data!$B$1:$AD$1,0))</f>
        <v>52544.343999999997</v>
      </c>
      <c r="W29">
        <f>INDEX(WEO_Data!$B$2:$AD$197, MATCH('Comparison - HG'!$B29, WEO_Data!$A$2:$A$197, 0), MATCH('Comparison - HG'!W$1, WEO_Data!$B$1:$AD$1,0))</f>
        <v>53346.881000000001</v>
      </c>
      <c r="X29">
        <f>INDEX(WEO_Data!$B$2:$AD$197, MATCH('Comparison - HG'!$B29, WEO_Data!$A$2:$A$197, 0), MATCH('Comparison - HG'!X$1, WEO_Data!$B$1:$AD$1,0))</f>
        <v>54264.387000000002</v>
      </c>
      <c r="Y29">
        <f>INDEX(WEO_Data!$B$2:$AD$197, MATCH('Comparison - HG'!$B29, WEO_Data!$A$2:$A$197, 0), MATCH('Comparison - HG'!Y$1, WEO_Data!$B$1:$AD$1,0))</f>
        <v>55509.264000000003</v>
      </c>
      <c r="Z29">
        <f>INDEX(WEO_Data!$B$2:$AD$197, MATCH('Comparison - HG'!$B29, WEO_Data!$A$2:$A$197, 0), MATCH('Comparison - HG'!Z$1, WEO_Data!$B$1:$AD$1,0))</f>
        <v>56490.468000000001</v>
      </c>
      <c r="AA29">
        <f>INDEX(WEO_Data!$B$2:$AD$197, MATCH('Comparison - HG'!$B29, WEO_Data!$A$2:$A$197, 0), MATCH('Comparison - HG'!AA$1, WEO_Data!$B$1:$AD$1,0))</f>
        <v>57258.337</v>
      </c>
      <c r="AB29">
        <f>INDEX(WEO_Data!$B$2:$AD$197, MATCH('Comparison - HG'!$B29, WEO_Data!$A$2:$A$197, 0), MATCH('Comparison - HG'!AB$1, WEO_Data!$B$1:$AD$1,0))</f>
        <v>54621.169000000002</v>
      </c>
      <c r="AC29">
        <f>INDEX(WEO_Data!$B$2:$AD$197, MATCH('Comparison - HG'!$B29, WEO_Data!$A$2:$A$197, 0), MATCH('Comparison - HG'!AC$1, WEO_Data!$B$1:$AD$1,0))</f>
        <v>57065.695</v>
      </c>
      <c r="AD29">
        <f>INDEX(WEO_Data!$B$2:$AD$197, MATCH('Comparison - HG'!$B29, WEO_Data!$A$2:$A$197, 0), MATCH('Comparison - HG'!AD$1, WEO_Data!$B$1:$AD$1,0))</f>
        <v>59253.148999999998</v>
      </c>
      <c r="AE29">
        <f>INDEX(WEO_Data!$B$2:$AD$197, MATCH('Comparison - HG'!$B29, WEO_Data!$A$2:$A$197, 0), MATCH('Comparison - HG'!AE$1, WEO_Data!$B$1:$AD$1,0))</f>
        <v>2022</v>
      </c>
    </row>
    <row r="30" spans="1:31" x14ac:dyDescent="0.25">
      <c r="A30">
        <v>29</v>
      </c>
      <c r="B30" t="s">
        <v>285</v>
      </c>
      <c r="C30" t="str">
        <f>INDEX(WEO_Data!$B$2:$AD$197, MATCH('Comparison - HG'!$B30, WEO_Data!$A$2:$A$197, 0), MATCH('Comparison - HG'!C$1, WEO_Data!$B$1:$AD$1,0))</f>
        <v>MKD</v>
      </c>
      <c r="D30" t="str">
        <f>INDEX(WEO_Data!$B$2:$AD$197, MATCH('Comparison - HG'!$B30, WEO_Data!$A$2:$A$197, 0), MATCH('Comparison - HG'!D$1, WEO_Data!$B$1:$AD$1,0))</f>
        <v>Gross domestic product per capita, constant prices</v>
      </c>
      <c r="E30" t="str">
        <f>INDEX(WEO_Data!$B$2:$AD$197, MATCH('Comparison - HG'!$B30, WEO_Data!$A$2:$A$197, 0), MATCH('Comparison - HG'!E$1, WEO_Data!$B$1:$AD$1,0))</f>
        <v>Purchasing power parity; 2017 international dollar</v>
      </c>
      <c r="F30" t="str">
        <f>INDEX(WEO_Data!$B$2:$AD$197, MATCH('Comparison - HG'!$B30, WEO_Data!$A$2:$A$197, 0), MATCH('Comparison - HG'!F$1, WEO_Data!$B$1:$AD$1,0))</f>
        <v>Units</v>
      </c>
      <c r="G30" t="str">
        <f>INDEX(WEO_Data!$B$2:$AD$197, MATCH('Comparison - HG'!$B30, WEO_Data!$A$2:$A$197, 0), MATCH('Comparison - HG'!G$1, WEO_Data!$B$1:$AD$1,0))</f>
        <v>See notes for:  Gross domestic product, constant prices (National currency) Population (Persons).</v>
      </c>
      <c r="H30">
        <f>INDEX(WEO_Data!$B$2:$AD$197, MATCH('Comparison - HG'!$B30, WEO_Data!$A$2:$A$197, 0), MATCH('Comparison - HG'!H$1, WEO_Data!$B$1:$AD$1,0))</f>
        <v>10270.886</v>
      </c>
      <c r="I30">
        <f>INDEX(WEO_Data!$B$2:$AD$197, MATCH('Comparison - HG'!$B30, WEO_Data!$A$2:$A$197, 0), MATCH('Comparison - HG'!I$1, WEO_Data!$B$1:$AD$1,0))</f>
        <v>9923.2639999999992</v>
      </c>
      <c r="J30">
        <f>INDEX(WEO_Data!$B$2:$AD$197, MATCH('Comparison - HG'!$B30, WEO_Data!$A$2:$A$197, 0), MATCH('Comparison - HG'!J$1, WEO_Data!$B$1:$AD$1,0))</f>
        <v>10043.621999999999</v>
      </c>
      <c r="K30">
        <f>INDEX(WEO_Data!$B$2:$AD$197, MATCH('Comparison - HG'!$B30, WEO_Data!$A$2:$A$197, 0), MATCH('Comparison - HG'!K$1, WEO_Data!$B$1:$AD$1,0))</f>
        <v>10242.918</v>
      </c>
      <c r="L30">
        <f>INDEX(WEO_Data!$B$2:$AD$197, MATCH('Comparison - HG'!$B30, WEO_Data!$A$2:$A$197, 0), MATCH('Comparison - HG'!L$1, WEO_Data!$B$1:$AD$1,0))</f>
        <v>10689.43</v>
      </c>
      <c r="M30">
        <f>INDEX(WEO_Data!$B$2:$AD$197, MATCH('Comparison - HG'!$B30, WEO_Data!$A$2:$A$197, 0), MATCH('Comparison - HG'!M$1, WEO_Data!$B$1:$AD$1,0))</f>
        <v>11170.715</v>
      </c>
      <c r="N30">
        <f>INDEX(WEO_Data!$B$2:$AD$197, MATCH('Comparison - HG'!$B30, WEO_Data!$A$2:$A$197, 0), MATCH('Comparison - HG'!N$1, WEO_Data!$B$1:$AD$1,0))</f>
        <v>11715.304</v>
      </c>
      <c r="O30">
        <f>INDEX(WEO_Data!$B$2:$AD$197, MATCH('Comparison - HG'!$B30, WEO_Data!$A$2:$A$197, 0), MATCH('Comparison - HG'!O$1, WEO_Data!$B$1:$AD$1,0))</f>
        <v>12453.957</v>
      </c>
      <c r="P30">
        <f>INDEX(WEO_Data!$B$2:$AD$197, MATCH('Comparison - HG'!$B30, WEO_Data!$A$2:$A$197, 0), MATCH('Comparison - HG'!P$1, WEO_Data!$B$1:$AD$1,0))</f>
        <v>13113.368</v>
      </c>
      <c r="Q30">
        <f>INDEX(WEO_Data!$B$2:$AD$197, MATCH('Comparison - HG'!$B30, WEO_Data!$A$2:$A$197, 0), MATCH('Comparison - HG'!Q$1, WEO_Data!$B$1:$AD$1,0))</f>
        <v>13040.224</v>
      </c>
      <c r="R30">
        <f>INDEX(WEO_Data!$B$2:$AD$197, MATCH('Comparison - HG'!$B30, WEO_Data!$A$2:$A$197, 0), MATCH('Comparison - HG'!R$1, WEO_Data!$B$1:$AD$1,0))</f>
        <v>13448.361000000001</v>
      </c>
      <c r="S30">
        <f>INDEX(WEO_Data!$B$2:$AD$197, MATCH('Comparison - HG'!$B30, WEO_Data!$A$2:$A$197, 0), MATCH('Comparison - HG'!S$1, WEO_Data!$B$1:$AD$1,0))</f>
        <v>13746.228999999999</v>
      </c>
      <c r="T30">
        <f>INDEX(WEO_Data!$B$2:$AD$197, MATCH('Comparison - HG'!$B30, WEO_Data!$A$2:$A$197, 0), MATCH('Comparison - HG'!T$1, WEO_Data!$B$1:$AD$1,0))</f>
        <v>13666.933999999999</v>
      </c>
      <c r="U30">
        <f>INDEX(WEO_Data!$B$2:$AD$197, MATCH('Comparison - HG'!$B30, WEO_Data!$A$2:$A$197, 0), MATCH('Comparison - HG'!U$1, WEO_Data!$B$1:$AD$1,0))</f>
        <v>14043.064</v>
      </c>
      <c r="V30">
        <f>INDEX(WEO_Data!$B$2:$AD$197, MATCH('Comparison - HG'!$B30, WEO_Data!$A$2:$A$197, 0), MATCH('Comparison - HG'!V$1, WEO_Data!$B$1:$AD$1,0))</f>
        <v>14528.77</v>
      </c>
      <c r="W30">
        <f>INDEX(WEO_Data!$B$2:$AD$197, MATCH('Comparison - HG'!$B30, WEO_Data!$A$2:$A$197, 0), MATCH('Comparison - HG'!W$1, WEO_Data!$B$1:$AD$1,0))</f>
        <v>15073.638000000001</v>
      </c>
      <c r="X30">
        <f>INDEX(WEO_Data!$B$2:$AD$197, MATCH('Comparison - HG'!$B30, WEO_Data!$A$2:$A$197, 0), MATCH('Comparison - HG'!X$1, WEO_Data!$B$1:$AD$1,0))</f>
        <v>15484.843999999999</v>
      </c>
      <c r="Y30">
        <f>INDEX(WEO_Data!$B$2:$AD$197, MATCH('Comparison - HG'!$B30, WEO_Data!$A$2:$A$197, 0), MATCH('Comparison - HG'!Y$1, WEO_Data!$B$1:$AD$1,0))</f>
        <v>15640.295</v>
      </c>
      <c r="Z30">
        <f>INDEX(WEO_Data!$B$2:$AD$197, MATCH('Comparison - HG'!$B30, WEO_Data!$A$2:$A$197, 0), MATCH('Comparison - HG'!Z$1, WEO_Data!$B$1:$AD$1,0))</f>
        <v>16076.645</v>
      </c>
      <c r="AA30">
        <f>INDEX(WEO_Data!$B$2:$AD$197, MATCH('Comparison - HG'!$B30, WEO_Data!$A$2:$A$197, 0), MATCH('Comparison - HG'!AA$1, WEO_Data!$B$1:$AD$1,0))</f>
        <v>16712.330000000002</v>
      </c>
      <c r="AB30">
        <f>INDEX(WEO_Data!$B$2:$AD$197, MATCH('Comparison - HG'!$B30, WEO_Data!$A$2:$A$197, 0), MATCH('Comparison - HG'!AB$1, WEO_Data!$B$1:$AD$1,0))</f>
        <v>15986.153</v>
      </c>
      <c r="AC30">
        <f>INDEX(WEO_Data!$B$2:$AD$197, MATCH('Comparison - HG'!$B30, WEO_Data!$A$2:$A$197, 0), MATCH('Comparison - HG'!AC$1, WEO_Data!$B$1:$AD$1,0))</f>
        <v>16614.636999999999</v>
      </c>
      <c r="AD30">
        <f>INDEX(WEO_Data!$B$2:$AD$197, MATCH('Comparison - HG'!$B30, WEO_Data!$A$2:$A$197, 0), MATCH('Comparison - HG'!AD$1, WEO_Data!$B$1:$AD$1,0))</f>
        <v>16982.983</v>
      </c>
      <c r="AE30">
        <f>INDEX(WEO_Data!$B$2:$AD$197, MATCH('Comparison - HG'!$B30, WEO_Data!$A$2:$A$197, 0), MATCH('Comparison - HG'!AE$1, WEO_Data!$B$1:$AD$1,0))</f>
        <v>2021</v>
      </c>
    </row>
    <row r="31" spans="1:31" x14ac:dyDescent="0.25">
      <c r="A31">
        <v>30</v>
      </c>
      <c r="B31" t="s">
        <v>287</v>
      </c>
      <c r="C31" t="str">
        <f>INDEX(WEO_Data!$B$2:$AD$197, MATCH('Comparison - HG'!$B31, WEO_Data!$A$2:$A$197, 0), MATCH('Comparison - HG'!C$1, WEO_Data!$B$1:$AD$1,0))</f>
        <v>NOR</v>
      </c>
      <c r="D31" t="str">
        <f>INDEX(WEO_Data!$B$2:$AD$197, MATCH('Comparison - HG'!$B31, WEO_Data!$A$2:$A$197, 0), MATCH('Comparison - HG'!D$1, WEO_Data!$B$1:$AD$1,0))</f>
        <v>Gross domestic product per capita, constant prices</v>
      </c>
      <c r="E31" t="str">
        <f>INDEX(WEO_Data!$B$2:$AD$197, MATCH('Comparison - HG'!$B31, WEO_Data!$A$2:$A$197, 0), MATCH('Comparison - HG'!E$1, WEO_Data!$B$1:$AD$1,0))</f>
        <v>Purchasing power parity; 2017 international dollar</v>
      </c>
      <c r="F31" t="str">
        <f>INDEX(WEO_Data!$B$2:$AD$197, MATCH('Comparison - HG'!$B31, WEO_Data!$A$2:$A$197, 0), MATCH('Comparison - HG'!F$1, WEO_Data!$B$1:$AD$1,0))</f>
        <v>Units</v>
      </c>
      <c r="G31" t="str">
        <f>INDEX(WEO_Data!$B$2:$AD$197, MATCH('Comparison - HG'!$B31, WEO_Data!$A$2:$A$197, 0), MATCH('Comparison - HG'!G$1, WEO_Data!$B$1:$AD$1,0))</f>
        <v>See notes for:  Gross domestic product, constant prices (National currency) Population (Persons).</v>
      </c>
      <c r="H31">
        <f>INDEX(WEO_Data!$B$2:$AD$197, MATCH('Comparison - HG'!$B31, WEO_Data!$A$2:$A$197, 0), MATCH('Comparison - HG'!H$1, WEO_Data!$B$1:$AD$1,0))</f>
        <v>56499.06</v>
      </c>
      <c r="I31">
        <f>INDEX(WEO_Data!$B$2:$AD$197, MATCH('Comparison - HG'!$B31, WEO_Data!$A$2:$A$197, 0), MATCH('Comparison - HG'!I$1, WEO_Data!$B$1:$AD$1,0))</f>
        <v>57389.612999999998</v>
      </c>
      <c r="J31">
        <f>INDEX(WEO_Data!$B$2:$AD$197, MATCH('Comparison - HG'!$B31, WEO_Data!$A$2:$A$197, 0), MATCH('Comparison - HG'!J$1, WEO_Data!$B$1:$AD$1,0))</f>
        <v>57870.54</v>
      </c>
      <c r="K31">
        <f>INDEX(WEO_Data!$B$2:$AD$197, MATCH('Comparison - HG'!$B31, WEO_Data!$A$2:$A$197, 0), MATCH('Comparison - HG'!K$1, WEO_Data!$B$1:$AD$1,0))</f>
        <v>58071.326999999997</v>
      </c>
      <c r="L31">
        <f>INDEX(WEO_Data!$B$2:$AD$197, MATCH('Comparison - HG'!$B31, WEO_Data!$A$2:$A$197, 0), MATCH('Comparison - HG'!L$1, WEO_Data!$B$1:$AD$1,0))</f>
        <v>60071.682999999997</v>
      </c>
      <c r="M31">
        <f>INDEX(WEO_Data!$B$2:$AD$197, MATCH('Comparison - HG'!$B31, WEO_Data!$A$2:$A$197, 0), MATCH('Comparison - HG'!M$1, WEO_Data!$B$1:$AD$1,0))</f>
        <v>61272.968000000001</v>
      </c>
      <c r="N31">
        <f>INDEX(WEO_Data!$B$2:$AD$197, MATCH('Comparison - HG'!$B31, WEO_Data!$A$2:$A$197, 0), MATCH('Comparison - HG'!N$1, WEO_Data!$B$1:$AD$1,0))</f>
        <v>62276.622000000003</v>
      </c>
      <c r="O31">
        <f>INDEX(WEO_Data!$B$2:$AD$197, MATCH('Comparison - HG'!$B31, WEO_Data!$A$2:$A$197, 0), MATCH('Comparison - HG'!O$1, WEO_Data!$B$1:$AD$1,0))</f>
        <v>63487.743999999999</v>
      </c>
      <c r="P31">
        <f>INDEX(WEO_Data!$B$2:$AD$197, MATCH('Comparison - HG'!$B31, WEO_Data!$A$2:$A$197, 0), MATCH('Comparison - HG'!P$1, WEO_Data!$B$1:$AD$1,0))</f>
        <v>62963.703000000001</v>
      </c>
      <c r="Q31">
        <f>INDEX(WEO_Data!$B$2:$AD$197, MATCH('Comparison - HG'!$B31, WEO_Data!$A$2:$A$197, 0), MATCH('Comparison - HG'!Q$1, WEO_Data!$B$1:$AD$1,0))</f>
        <v>60995.711000000003</v>
      </c>
      <c r="R31">
        <f>INDEX(WEO_Data!$B$2:$AD$197, MATCH('Comparison - HG'!$B31, WEO_Data!$A$2:$A$197, 0), MATCH('Comparison - HG'!R$1, WEO_Data!$B$1:$AD$1,0))</f>
        <v>60695.517</v>
      </c>
      <c r="S31">
        <f>INDEX(WEO_Data!$B$2:$AD$197, MATCH('Comparison - HG'!$B31, WEO_Data!$A$2:$A$197, 0), MATCH('Comparison - HG'!S$1, WEO_Data!$B$1:$AD$1,0))</f>
        <v>60572.33</v>
      </c>
      <c r="T31">
        <f>INDEX(WEO_Data!$B$2:$AD$197, MATCH('Comparison - HG'!$B31, WEO_Data!$A$2:$A$197, 0), MATCH('Comparison - HG'!T$1, WEO_Data!$B$1:$AD$1,0))</f>
        <v>61408.866999999998</v>
      </c>
      <c r="U31">
        <f>INDEX(WEO_Data!$B$2:$AD$197, MATCH('Comparison - HG'!$B31, WEO_Data!$A$2:$A$197, 0), MATCH('Comparison - HG'!U$1, WEO_Data!$B$1:$AD$1,0))</f>
        <v>61284.985000000001</v>
      </c>
      <c r="V31">
        <f>INDEX(WEO_Data!$B$2:$AD$197, MATCH('Comparison - HG'!$B31, WEO_Data!$A$2:$A$197, 0), MATCH('Comparison - HG'!V$1, WEO_Data!$B$1:$AD$1,0))</f>
        <v>61813.620999999999</v>
      </c>
      <c r="W31">
        <f>INDEX(WEO_Data!$B$2:$AD$197, MATCH('Comparison - HG'!$B31, WEO_Data!$A$2:$A$197, 0), MATCH('Comparison - HG'!W$1, WEO_Data!$B$1:$AD$1,0))</f>
        <v>62323.8</v>
      </c>
      <c r="X31">
        <f>INDEX(WEO_Data!$B$2:$AD$197, MATCH('Comparison - HG'!$B31, WEO_Data!$A$2:$A$197, 0), MATCH('Comparison - HG'!X$1, WEO_Data!$B$1:$AD$1,0))</f>
        <v>62481.589</v>
      </c>
      <c r="Y31">
        <f>INDEX(WEO_Data!$B$2:$AD$197, MATCH('Comparison - HG'!$B31, WEO_Data!$A$2:$A$197, 0), MATCH('Comparison - HG'!Y$1, WEO_Data!$B$1:$AD$1,0))</f>
        <v>63513.245000000003</v>
      </c>
      <c r="Z31">
        <f>INDEX(WEO_Data!$B$2:$AD$197, MATCH('Comparison - HG'!$B31, WEO_Data!$A$2:$A$197, 0), MATCH('Comparison - HG'!Z$1, WEO_Data!$B$1:$AD$1,0))</f>
        <v>63614.008999999998</v>
      </c>
      <c r="AA31">
        <f>INDEX(WEO_Data!$B$2:$AD$197, MATCH('Comparison - HG'!$B31, WEO_Data!$A$2:$A$197, 0), MATCH('Comparison - HG'!AA$1, WEO_Data!$B$1:$AD$1,0))</f>
        <v>63930.194000000003</v>
      </c>
      <c r="AB31">
        <f>INDEX(WEO_Data!$B$2:$AD$197, MATCH('Comparison - HG'!$B31, WEO_Data!$A$2:$A$197, 0), MATCH('Comparison - HG'!AB$1, WEO_Data!$B$1:$AD$1,0))</f>
        <v>62724.915000000001</v>
      </c>
      <c r="AC31">
        <f>INDEX(WEO_Data!$B$2:$AD$197, MATCH('Comparison - HG'!$B31, WEO_Data!$A$2:$A$197, 0), MATCH('Comparison - HG'!AC$1, WEO_Data!$B$1:$AD$1,0))</f>
        <v>64843.847000000002</v>
      </c>
      <c r="AD31">
        <f>INDEX(WEO_Data!$B$2:$AD$197, MATCH('Comparison - HG'!$B31, WEO_Data!$A$2:$A$197, 0), MATCH('Comparison - HG'!AD$1, WEO_Data!$B$1:$AD$1,0))</f>
        <v>66405.266000000003</v>
      </c>
      <c r="AE31">
        <f>INDEX(WEO_Data!$B$2:$AD$197, MATCH('Comparison - HG'!$B31, WEO_Data!$A$2:$A$197, 0), MATCH('Comparison - HG'!AE$1, WEO_Data!$B$1:$AD$1,0))</f>
        <v>2022</v>
      </c>
    </row>
    <row r="32" spans="1:31" x14ac:dyDescent="0.25">
      <c r="A32">
        <v>31</v>
      </c>
      <c r="B32" t="s">
        <v>305</v>
      </c>
      <c r="C32" t="str">
        <f>INDEX(WEO_Data!$B$2:$AD$197, MATCH('Comparison - HG'!$B32, WEO_Data!$A$2:$A$197, 0), MATCH('Comparison - HG'!C$1, WEO_Data!$B$1:$AD$1,0))</f>
        <v>POL</v>
      </c>
      <c r="D32" t="str">
        <f>INDEX(WEO_Data!$B$2:$AD$197, MATCH('Comparison - HG'!$B32, WEO_Data!$A$2:$A$197, 0), MATCH('Comparison - HG'!D$1, WEO_Data!$B$1:$AD$1,0))</f>
        <v>Gross domestic product per capita, constant prices</v>
      </c>
      <c r="E32" t="str">
        <f>INDEX(WEO_Data!$B$2:$AD$197, MATCH('Comparison - HG'!$B32, WEO_Data!$A$2:$A$197, 0), MATCH('Comparison - HG'!E$1, WEO_Data!$B$1:$AD$1,0))</f>
        <v>Purchasing power parity; 2017 international dollar</v>
      </c>
      <c r="F32" t="str">
        <f>INDEX(WEO_Data!$B$2:$AD$197, MATCH('Comparison - HG'!$B32, WEO_Data!$A$2:$A$197, 0), MATCH('Comparison - HG'!F$1, WEO_Data!$B$1:$AD$1,0))</f>
        <v>Units</v>
      </c>
      <c r="G32" t="str">
        <f>INDEX(WEO_Data!$B$2:$AD$197, MATCH('Comparison - HG'!$B32, WEO_Data!$A$2:$A$197, 0), MATCH('Comparison - HG'!G$1, WEO_Data!$B$1:$AD$1,0))</f>
        <v>See notes for:  Gross domestic product, constant prices (National currency) Population (Persons).</v>
      </c>
      <c r="H32">
        <f>INDEX(WEO_Data!$B$2:$AD$197, MATCH('Comparison - HG'!$B32, WEO_Data!$A$2:$A$197, 0), MATCH('Comparison - HG'!H$1, WEO_Data!$B$1:$AD$1,0))</f>
        <v>16330.673000000001</v>
      </c>
      <c r="I32">
        <f>INDEX(WEO_Data!$B$2:$AD$197, MATCH('Comparison - HG'!$B32, WEO_Data!$A$2:$A$197, 0), MATCH('Comparison - HG'!I$1, WEO_Data!$B$1:$AD$1,0))</f>
        <v>16531.544000000002</v>
      </c>
      <c r="J32">
        <f>INDEX(WEO_Data!$B$2:$AD$197, MATCH('Comparison - HG'!$B32, WEO_Data!$A$2:$A$197, 0), MATCH('Comparison - HG'!J$1, WEO_Data!$B$1:$AD$1,0))</f>
        <v>16775.324000000001</v>
      </c>
      <c r="K32">
        <f>INDEX(WEO_Data!$B$2:$AD$197, MATCH('Comparison - HG'!$B32, WEO_Data!$A$2:$A$197, 0), MATCH('Comparison - HG'!K$1, WEO_Data!$B$1:$AD$1,0))</f>
        <v>17372.945</v>
      </c>
      <c r="L32">
        <f>INDEX(WEO_Data!$B$2:$AD$197, MATCH('Comparison - HG'!$B32, WEO_Data!$A$2:$A$197, 0), MATCH('Comparison - HG'!L$1, WEO_Data!$B$1:$AD$1,0))</f>
        <v>18251.941999999999</v>
      </c>
      <c r="M32">
        <f>INDEX(WEO_Data!$B$2:$AD$197, MATCH('Comparison - HG'!$B32, WEO_Data!$A$2:$A$197, 0), MATCH('Comparison - HG'!M$1, WEO_Data!$B$1:$AD$1,0))</f>
        <v>18900.29</v>
      </c>
      <c r="N32">
        <f>INDEX(WEO_Data!$B$2:$AD$197, MATCH('Comparison - HG'!$B32, WEO_Data!$A$2:$A$197, 0), MATCH('Comparison - HG'!N$1, WEO_Data!$B$1:$AD$1,0))</f>
        <v>20067.906999999999</v>
      </c>
      <c r="O32">
        <f>INDEX(WEO_Data!$B$2:$AD$197, MATCH('Comparison - HG'!$B32, WEO_Data!$A$2:$A$197, 0), MATCH('Comparison - HG'!O$1, WEO_Data!$B$1:$AD$1,0))</f>
        <v>21502.797999999999</v>
      </c>
      <c r="P32">
        <f>INDEX(WEO_Data!$B$2:$AD$197, MATCH('Comparison - HG'!$B32, WEO_Data!$A$2:$A$197, 0), MATCH('Comparison - HG'!P$1, WEO_Data!$B$1:$AD$1,0))</f>
        <v>22411.69</v>
      </c>
      <c r="Q32">
        <f>INDEX(WEO_Data!$B$2:$AD$197, MATCH('Comparison - HG'!$B32, WEO_Data!$A$2:$A$197, 0), MATCH('Comparison - HG'!Q$1, WEO_Data!$B$1:$AD$1,0))</f>
        <v>23034.219000000001</v>
      </c>
      <c r="R32">
        <f>INDEX(WEO_Data!$B$2:$AD$197, MATCH('Comparison - HG'!$B32, WEO_Data!$A$2:$A$197, 0), MATCH('Comparison - HG'!R$1, WEO_Data!$B$1:$AD$1,0))</f>
        <v>23780.673999999999</v>
      </c>
      <c r="S32">
        <f>INDEX(WEO_Data!$B$2:$AD$197, MATCH('Comparison - HG'!$B32, WEO_Data!$A$2:$A$197, 0), MATCH('Comparison - HG'!S$1, WEO_Data!$B$1:$AD$1,0))</f>
        <v>24953.574000000001</v>
      </c>
      <c r="T32">
        <f>INDEX(WEO_Data!$B$2:$AD$197, MATCH('Comparison - HG'!$B32, WEO_Data!$A$2:$A$197, 0), MATCH('Comparison - HG'!T$1, WEO_Data!$B$1:$AD$1,0))</f>
        <v>25338.455000000002</v>
      </c>
      <c r="U32">
        <f>INDEX(WEO_Data!$B$2:$AD$197, MATCH('Comparison - HG'!$B32, WEO_Data!$A$2:$A$197, 0), MATCH('Comparison - HG'!U$1, WEO_Data!$B$1:$AD$1,0))</f>
        <v>25556.347000000002</v>
      </c>
      <c r="V32">
        <f>INDEX(WEO_Data!$B$2:$AD$197, MATCH('Comparison - HG'!$B32, WEO_Data!$A$2:$A$197, 0), MATCH('Comparison - HG'!V$1, WEO_Data!$B$1:$AD$1,0))</f>
        <v>26568.133000000002</v>
      </c>
      <c r="W32">
        <f>INDEX(WEO_Data!$B$2:$AD$197, MATCH('Comparison - HG'!$B32, WEO_Data!$A$2:$A$197, 0), MATCH('Comparison - HG'!W$1, WEO_Data!$B$1:$AD$1,0))</f>
        <v>27741.621999999999</v>
      </c>
      <c r="X32">
        <f>INDEX(WEO_Data!$B$2:$AD$197, MATCH('Comparison - HG'!$B32, WEO_Data!$A$2:$A$197, 0), MATCH('Comparison - HG'!X$1, WEO_Data!$B$1:$AD$1,0))</f>
        <v>28589.867999999999</v>
      </c>
      <c r="Y32">
        <f>INDEX(WEO_Data!$B$2:$AD$197, MATCH('Comparison - HG'!$B32, WEO_Data!$A$2:$A$197, 0), MATCH('Comparison - HG'!Y$1, WEO_Data!$B$1:$AD$1,0))</f>
        <v>30054.830999999998</v>
      </c>
      <c r="Z32">
        <f>INDEX(WEO_Data!$B$2:$AD$197, MATCH('Comparison - HG'!$B32, WEO_Data!$A$2:$A$197, 0), MATCH('Comparison - HG'!Z$1, WEO_Data!$B$1:$AD$1,0))</f>
        <v>31838.525000000001</v>
      </c>
      <c r="AA32">
        <f>INDEX(WEO_Data!$B$2:$AD$197, MATCH('Comparison - HG'!$B32, WEO_Data!$A$2:$A$197, 0), MATCH('Comparison - HG'!AA$1, WEO_Data!$B$1:$AD$1,0))</f>
        <v>33258.733</v>
      </c>
      <c r="AB32">
        <f>INDEX(WEO_Data!$B$2:$AD$197, MATCH('Comparison - HG'!$B32, WEO_Data!$A$2:$A$197, 0), MATCH('Comparison - HG'!AB$1, WEO_Data!$B$1:$AD$1,0))</f>
        <v>32599.467000000001</v>
      </c>
      <c r="AC32">
        <f>INDEX(WEO_Data!$B$2:$AD$197, MATCH('Comparison - HG'!$B32, WEO_Data!$A$2:$A$197, 0), MATCH('Comparison - HG'!AC$1, WEO_Data!$B$1:$AD$1,0))</f>
        <v>34940.553</v>
      </c>
      <c r="AD32">
        <f>INDEX(WEO_Data!$B$2:$AD$197, MATCH('Comparison - HG'!$B32, WEO_Data!$A$2:$A$197, 0), MATCH('Comparison - HG'!AD$1, WEO_Data!$B$1:$AD$1,0))</f>
        <v>36824.339999999997</v>
      </c>
      <c r="AE32">
        <f>INDEX(WEO_Data!$B$2:$AD$197, MATCH('Comparison - HG'!$B32, WEO_Data!$A$2:$A$197, 0), MATCH('Comparison - HG'!AE$1, WEO_Data!$B$1:$AD$1,0))</f>
        <v>2022</v>
      </c>
    </row>
    <row r="33" spans="1:31" x14ac:dyDescent="0.25">
      <c r="A33">
        <v>32</v>
      </c>
      <c r="B33" t="s">
        <v>307</v>
      </c>
      <c r="C33" t="str">
        <f>INDEX(WEO_Data!$B$2:$AD$197, MATCH('Comparison - HG'!$B33, WEO_Data!$A$2:$A$197, 0), MATCH('Comparison - HG'!C$1, WEO_Data!$B$1:$AD$1,0))</f>
        <v>PRT</v>
      </c>
      <c r="D33" t="str">
        <f>INDEX(WEO_Data!$B$2:$AD$197, MATCH('Comparison - HG'!$B33, WEO_Data!$A$2:$A$197, 0), MATCH('Comparison - HG'!D$1, WEO_Data!$B$1:$AD$1,0))</f>
        <v>Gross domestic product per capita, constant prices</v>
      </c>
      <c r="E33" t="str">
        <f>INDEX(WEO_Data!$B$2:$AD$197, MATCH('Comparison - HG'!$B33, WEO_Data!$A$2:$A$197, 0), MATCH('Comparison - HG'!E$1, WEO_Data!$B$1:$AD$1,0))</f>
        <v>Purchasing power parity; 2017 international dollar</v>
      </c>
      <c r="F33" t="str">
        <f>INDEX(WEO_Data!$B$2:$AD$197, MATCH('Comparison - HG'!$B33, WEO_Data!$A$2:$A$197, 0), MATCH('Comparison - HG'!F$1, WEO_Data!$B$1:$AD$1,0))</f>
        <v>Units</v>
      </c>
      <c r="G33" t="str">
        <f>INDEX(WEO_Data!$B$2:$AD$197, MATCH('Comparison - HG'!$B33, WEO_Data!$A$2:$A$197, 0), MATCH('Comparison - HG'!G$1, WEO_Data!$B$1:$AD$1,0))</f>
        <v>See notes for:  Gross domestic product, constant prices (National currency) Population (Persons).</v>
      </c>
      <c r="H33">
        <f>INDEX(WEO_Data!$B$2:$AD$197, MATCH('Comparison - HG'!$B33, WEO_Data!$A$2:$A$197, 0), MATCH('Comparison - HG'!H$1, WEO_Data!$B$1:$AD$1,0))</f>
        <v>30421.133000000002</v>
      </c>
      <c r="I33">
        <f>INDEX(WEO_Data!$B$2:$AD$197, MATCH('Comparison - HG'!$B33, WEO_Data!$A$2:$A$197, 0), MATCH('Comparison - HG'!I$1, WEO_Data!$B$1:$AD$1,0))</f>
        <v>30794.54</v>
      </c>
      <c r="J33">
        <f>INDEX(WEO_Data!$B$2:$AD$197, MATCH('Comparison - HG'!$B33, WEO_Data!$A$2:$A$197, 0), MATCH('Comparison - HG'!J$1, WEO_Data!$B$1:$AD$1,0))</f>
        <v>30862.492999999999</v>
      </c>
      <c r="K33">
        <f>INDEX(WEO_Data!$B$2:$AD$197, MATCH('Comparison - HG'!$B33, WEO_Data!$A$2:$A$197, 0), MATCH('Comparison - HG'!K$1, WEO_Data!$B$1:$AD$1,0))</f>
        <v>30460.707999999999</v>
      </c>
      <c r="L33">
        <f>INDEX(WEO_Data!$B$2:$AD$197, MATCH('Comparison - HG'!$B33, WEO_Data!$A$2:$A$197, 0), MATCH('Comparison - HG'!L$1, WEO_Data!$B$1:$AD$1,0))</f>
        <v>30931.334999999999</v>
      </c>
      <c r="M33">
        <f>INDEX(WEO_Data!$B$2:$AD$197, MATCH('Comparison - HG'!$B33, WEO_Data!$A$2:$A$197, 0), MATCH('Comparison - HG'!M$1, WEO_Data!$B$1:$AD$1,0))</f>
        <v>31115.599999999999</v>
      </c>
      <c r="N33">
        <f>INDEX(WEO_Data!$B$2:$AD$197, MATCH('Comparison - HG'!$B33, WEO_Data!$A$2:$A$197, 0), MATCH('Comparison - HG'!N$1, WEO_Data!$B$1:$AD$1,0))</f>
        <v>31564.123</v>
      </c>
      <c r="O33">
        <f>INDEX(WEO_Data!$B$2:$AD$197, MATCH('Comparison - HG'!$B33, WEO_Data!$A$2:$A$197, 0), MATCH('Comparison - HG'!O$1, WEO_Data!$B$1:$AD$1,0))</f>
        <v>32291.786</v>
      </c>
      <c r="P33">
        <f>INDEX(WEO_Data!$B$2:$AD$197, MATCH('Comparison - HG'!$B33, WEO_Data!$A$2:$A$197, 0), MATCH('Comparison - HG'!P$1, WEO_Data!$B$1:$AD$1,0))</f>
        <v>32348.237000000001</v>
      </c>
      <c r="Q33">
        <f>INDEX(WEO_Data!$B$2:$AD$197, MATCH('Comparison - HG'!$B33, WEO_Data!$A$2:$A$197, 0), MATCH('Comparison - HG'!Q$1, WEO_Data!$B$1:$AD$1,0))</f>
        <v>31308.653999999999</v>
      </c>
      <c r="R33">
        <f>INDEX(WEO_Data!$B$2:$AD$197, MATCH('Comparison - HG'!$B33, WEO_Data!$A$2:$A$197, 0), MATCH('Comparison - HG'!R$1, WEO_Data!$B$1:$AD$1,0))</f>
        <v>31837.938999999998</v>
      </c>
      <c r="S33">
        <f>INDEX(WEO_Data!$B$2:$AD$197, MATCH('Comparison - HG'!$B33, WEO_Data!$A$2:$A$197, 0), MATCH('Comparison - HG'!S$1, WEO_Data!$B$1:$AD$1,0))</f>
        <v>31343.850999999999</v>
      </c>
      <c r="T33">
        <f>INDEX(WEO_Data!$B$2:$AD$197, MATCH('Comparison - HG'!$B33, WEO_Data!$A$2:$A$197, 0), MATCH('Comparison - HG'!T$1, WEO_Data!$B$1:$AD$1,0))</f>
        <v>30194.561000000002</v>
      </c>
      <c r="U33">
        <f>INDEX(WEO_Data!$B$2:$AD$197, MATCH('Comparison - HG'!$B33, WEO_Data!$A$2:$A$197, 0), MATCH('Comparison - HG'!U$1, WEO_Data!$B$1:$AD$1,0))</f>
        <v>30080.446</v>
      </c>
      <c r="V33">
        <f>INDEX(WEO_Data!$B$2:$AD$197, MATCH('Comparison - HG'!$B33, WEO_Data!$A$2:$A$197, 0), MATCH('Comparison - HG'!V$1, WEO_Data!$B$1:$AD$1,0))</f>
        <v>30482.572</v>
      </c>
      <c r="W33">
        <f>INDEX(WEO_Data!$B$2:$AD$197, MATCH('Comparison - HG'!$B33, WEO_Data!$A$2:$A$197, 0), MATCH('Comparison - HG'!W$1, WEO_Data!$B$1:$AD$1,0))</f>
        <v>31157.634999999998</v>
      </c>
      <c r="X33">
        <f>INDEX(WEO_Data!$B$2:$AD$197, MATCH('Comparison - HG'!$B33, WEO_Data!$A$2:$A$197, 0), MATCH('Comparison - HG'!X$1, WEO_Data!$B$1:$AD$1,0))</f>
        <v>31887.22</v>
      </c>
      <c r="Y33">
        <f>INDEX(WEO_Data!$B$2:$AD$197, MATCH('Comparison - HG'!$B33, WEO_Data!$A$2:$A$197, 0), MATCH('Comparison - HG'!Y$1, WEO_Data!$B$1:$AD$1,0))</f>
        <v>33086.048000000003</v>
      </c>
      <c r="Z33">
        <f>INDEX(WEO_Data!$B$2:$AD$197, MATCH('Comparison - HG'!$B33, WEO_Data!$A$2:$A$197, 0), MATCH('Comparison - HG'!Z$1, WEO_Data!$B$1:$AD$1,0))</f>
        <v>34083.355000000003</v>
      </c>
      <c r="AA33">
        <f>INDEX(WEO_Data!$B$2:$AD$197, MATCH('Comparison - HG'!$B33, WEO_Data!$A$2:$A$197, 0), MATCH('Comparison - HG'!AA$1, WEO_Data!$B$1:$AD$1,0))</f>
        <v>34989.25</v>
      </c>
      <c r="AB33">
        <f>INDEX(WEO_Data!$B$2:$AD$197, MATCH('Comparison - HG'!$B33, WEO_Data!$A$2:$A$197, 0), MATCH('Comparison - HG'!AB$1, WEO_Data!$B$1:$AD$1,0))</f>
        <v>32051.276999999998</v>
      </c>
      <c r="AC33">
        <f>INDEX(WEO_Data!$B$2:$AD$197, MATCH('Comparison - HG'!$B33, WEO_Data!$A$2:$A$197, 0), MATCH('Comparison - HG'!AC$1, WEO_Data!$B$1:$AD$1,0))</f>
        <v>33831.752999999997</v>
      </c>
      <c r="AD33">
        <f>INDEX(WEO_Data!$B$2:$AD$197, MATCH('Comparison - HG'!$B33, WEO_Data!$A$2:$A$197, 0), MATCH('Comparison - HG'!AD$1, WEO_Data!$B$1:$AD$1,0))</f>
        <v>36107.305</v>
      </c>
      <c r="AE33">
        <f>INDEX(WEO_Data!$B$2:$AD$197, MATCH('Comparison - HG'!$B33, WEO_Data!$A$2:$A$197, 0), MATCH('Comparison - HG'!AE$1, WEO_Data!$B$1:$AD$1,0))</f>
        <v>2022</v>
      </c>
    </row>
    <row r="34" spans="1:31" x14ac:dyDescent="0.25">
      <c r="A34">
        <v>33</v>
      </c>
      <c r="B34" t="s">
        <v>313</v>
      </c>
      <c r="C34" t="str">
        <f>INDEX(WEO_Data!$B$2:$AD$197, MATCH('Comparison - HG'!$B34, WEO_Data!$A$2:$A$197, 0), MATCH('Comparison - HG'!C$1, WEO_Data!$B$1:$AD$1,0))</f>
        <v>ROU</v>
      </c>
      <c r="D34" t="str">
        <f>INDEX(WEO_Data!$B$2:$AD$197, MATCH('Comparison - HG'!$B34, WEO_Data!$A$2:$A$197, 0), MATCH('Comparison - HG'!D$1, WEO_Data!$B$1:$AD$1,0))</f>
        <v>Gross domestic product per capita, constant prices</v>
      </c>
      <c r="E34" t="str">
        <f>INDEX(WEO_Data!$B$2:$AD$197, MATCH('Comparison - HG'!$B34, WEO_Data!$A$2:$A$197, 0), MATCH('Comparison - HG'!E$1, WEO_Data!$B$1:$AD$1,0))</f>
        <v>Purchasing power parity; 2017 international dollar</v>
      </c>
      <c r="F34" t="str">
        <f>INDEX(WEO_Data!$B$2:$AD$197, MATCH('Comparison - HG'!$B34, WEO_Data!$A$2:$A$197, 0), MATCH('Comparison - HG'!F$1, WEO_Data!$B$1:$AD$1,0))</f>
        <v>Units</v>
      </c>
      <c r="G34" t="str">
        <f>INDEX(WEO_Data!$B$2:$AD$197, MATCH('Comparison - HG'!$B34, WEO_Data!$A$2:$A$197, 0), MATCH('Comparison - HG'!G$1, WEO_Data!$B$1:$AD$1,0))</f>
        <v>See notes for:  Gross domestic product, constant prices (National currency) Population (Persons).</v>
      </c>
      <c r="H34">
        <f>INDEX(WEO_Data!$B$2:$AD$197, MATCH('Comparison - HG'!$B34, WEO_Data!$A$2:$A$197, 0), MATCH('Comparison - HG'!H$1, WEO_Data!$B$1:$AD$1,0))</f>
        <v>12268.886</v>
      </c>
      <c r="I34">
        <f>INDEX(WEO_Data!$B$2:$AD$197, MATCH('Comparison - HG'!$B34, WEO_Data!$A$2:$A$197, 0), MATCH('Comparison - HG'!I$1, WEO_Data!$B$1:$AD$1,0))</f>
        <v>12906.735000000001</v>
      </c>
      <c r="J34">
        <f>INDEX(WEO_Data!$B$2:$AD$197, MATCH('Comparison - HG'!$B34, WEO_Data!$A$2:$A$197, 0), MATCH('Comparison - HG'!J$1, WEO_Data!$B$1:$AD$1,0))</f>
        <v>14012.698</v>
      </c>
      <c r="K34">
        <f>INDEX(WEO_Data!$B$2:$AD$197, MATCH('Comparison - HG'!$B34, WEO_Data!$A$2:$A$197, 0), MATCH('Comparison - HG'!K$1, WEO_Data!$B$1:$AD$1,0))</f>
        <v>14473.556</v>
      </c>
      <c r="L34">
        <f>INDEX(WEO_Data!$B$2:$AD$197, MATCH('Comparison - HG'!$B34, WEO_Data!$A$2:$A$197, 0), MATCH('Comparison - HG'!L$1, WEO_Data!$B$1:$AD$1,0))</f>
        <v>16047.583000000001</v>
      </c>
      <c r="M34">
        <f>INDEX(WEO_Data!$B$2:$AD$197, MATCH('Comparison - HG'!$B34, WEO_Data!$A$2:$A$197, 0), MATCH('Comparison - HG'!M$1, WEO_Data!$B$1:$AD$1,0))</f>
        <v>16908.636999999999</v>
      </c>
      <c r="N34">
        <f>INDEX(WEO_Data!$B$2:$AD$197, MATCH('Comparison - HG'!$B34, WEO_Data!$A$2:$A$197, 0), MATCH('Comparison - HG'!N$1, WEO_Data!$B$1:$AD$1,0))</f>
        <v>18373.080000000002</v>
      </c>
      <c r="O34">
        <f>INDEX(WEO_Data!$B$2:$AD$197, MATCH('Comparison - HG'!$B34, WEO_Data!$A$2:$A$197, 0), MATCH('Comparison - HG'!O$1, WEO_Data!$B$1:$AD$1,0))</f>
        <v>19813.437999999998</v>
      </c>
      <c r="P34">
        <f>INDEX(WEO_Data!$B$2:$AD$197, MATCH('Comparison - HG'!$B34, WEO_Data!$A$2:$A$197, 0), MATCH('Comparison - HG'!P$1, WEO_Data!$B$1:$AD$1,0))</f>
        <v>22197.315999999999</v>
      </c>
      <c r="Q34">
        <f>INDEX(WEO_Data!$B$2:$AD$197, MATCH('Comparison - HG'!$B34, WEO_Data!$A$2:$A$197, 0), MATCH('Comparison - HG'!Q$1, WEO_Data!$B$1:$AD$1,0))</f>
        <v>21165.149000000001</v>
      </c>
      <c r="R34">
        <f>INDEX(WEO_Data!$B$2:$AD$197, MATCH('Comparison - HG'!$B34, WEO_Data!$A$2:$A$197, 0), MATCH('Comparison - HG'!R$1, WEO_Data!$B$1:$AD$1,0))</f>
        <v>20482.885999999999</v>
      </c>
      <c r="S34">
        <f>INDEX(WEO_Data!$B$2:$AD$197, MATCH('Comparison - HG'!$B34, WEO_Data!$A$2:$A$197, 0), MATCH('Comparison - HG'!S$1, WEO_Data!$B$1:$AD$1,0))</f>
        <v>21512.873</v>
      </c>
      <c r="T34">
        <f>INDEX(WEO_Data!$B$2:$AD$197, MATCH('Comparison - HG'!$B34, WEO_Data!$A$2:$A$197, 0), MATCH('Comparison - HG'!T$1, WEO_Data!$B$1:$AD$1,0))</f>
        <v>22036.361000000001</v>
      </c>
      <c r="U34">
        <f>INDEX(WEO_Data!$B$2:$AD$197, MATCH('Comparison - HG'!$B34, WEO_Data!$A$2:$A$197, 0), MATCH('Comparison - HG'!U$1, WEO_Data!$B$1:$AD$1,0))</f>
        <v>22175.064999999999</v>
      </c>
      <c r="V34">
        <f>INDEX(WEO_Data!$B$2:$AD$197, MATCH('Comparison - HG'!$B34, WEO_Data!$A$2:$A$197, 0), MATCH('Comparison - HG'!V$1, WEO_Data!$B$1:$AD$1,0))</f>
        <v>23175.096000000001</v>
      </c>
      <c r="W34">
        <f>INDEX(WEO_Data!$B$2:$AD$197, MATCH('Comparison - HG'!$B34, WEO_Data!$A$2:$A$197, 0), MATCH('Comparison - HG'!W$1, WEO_Data!$B$1:$AD$1,0))</f>
        <v>24000.43</v>
      </c>
      <c r="X34">
        <f>INDEX(WEO_Data!$B$2:$AD$197, MATCH('Comparison - HG'!$B34, WEO_Data!$A$2:$A$197, 0), MATCH('Comparison - HG'!X$1, WEO_Data!$B$1:$AD$1,0))</f>
        <v>24822.705000000002</v>
      </c>
      <c r="Y34">
        <f>INDEX(WEO_Data!$B$2:$AD$197, MATCH('Comparison - HG'!$B34, WEO_Data!$A$2:$A$197, 0), MATCH('Comparison - HG'!Y$1, WEO_Data!$B$1:$AD$1,0))</f>
        <v>27020.78</v>
      </c>
      <c r="Z34">
        <f>INDEX(WEO_Data!$B$2:$AD$197, MATCH('Comparison - HG'!$B34, WEO_Data!$A$2:$A$197, 0), MATCH('Comparison - HG'!Z$1, WEO_Data!$B$1:$AD$1,0))</f>
        <v>28812.185000000001</v>
      </c>
      <c r="AA34">
        <f>INDEX(WEO_Data!$B$2:$AD$197, MATCH('Comparison - HG'!$B34, WEO_Data!$A$2:$A$197, 0), MATCH('Comparison - HG'!AA$1, WEO_Data!$B$1:$AD$1,0))</f>
        <v>30103.221000000001</v>
      </c>
      <c r="AB34">
        <f>INDEX(WEO_Data!$B$2:$AD$197, MATCH('Comparison - HG'!$B34, WEO_Data!$A$2:$A$197, 0), MATCH('Comparison - HG'!AB$1, WEO_Data!$B$1:$AD$1,0))</f>
        <v>29120.261999999999</v>
      </c>
      <c r="AC34">
        <f>INDEX(WEO_Data!$B$2:$AD$197, MATCH('Comparison - HG'!$B34, WEO_Data!$A$2:$A$197, 0), MATCH('Comparison - HG'!AC$1, WEO_Data!$B$1:$AD$1,0))</f>
        <v>31034.907999999999</v>
      </c>
      <c r="AD34">
        <f>INDEX(WEO_Data!$B$2:$AD$197, MATCH('Comparison - HG'!$B34, WEO_Data!$A$2:$A$197, 0), MATCH('Comparison - HG'!AD$1, WEO_Data!$B$1:$AD$1,0))</f>
        <v>32793.815000000002</v>
      </c>
      <c r="AE34">
        <f>INDEX(WEO_Data!$B$2:$AD$197, MATCH('Comparison - HG'!$B34, WEO_Data!$A$2:$A$197, 0), MATCH('Comparison - HG'!AE$1, WEO_Data!$B$1:$AD$1,0))</f>
        <v>2021</v>
      </c>
    </row>
    <row r="35" spans="1:31" x14ac:dyDescent="0.25">
      <c r="A35">
        <v>34</v>
      </c>
      <c r="B35" t="s">
        <v>315</v>
      </c>
      <c r="C35" t="str">
        <f>INDEX(WEO_Data!$B$2:$AD$197, MATCH('Comparison - HG'!$B35, WEO_Data!$A$2:$A$197, 0), MATCH('Comparison - HG'!C$1, WEO_Data!$B$1:$AD$1,0))</f>
        <v>RUS</v>
      </c>
      <c r="D35" t="str">
        <f>INDEX(WEO_Data!$B$2:$AD$197, MATCH('Comparison - HG'!$B35, WEO_Data!$A$2:$A$197, 0), MATCH('Comparison - HG'!D$1, WEO_Data!$B$1:$AD$1,0))</f>
        <v>Gross domestic product per capita, constant prices</v>
      </c>
      <c r="E35" t="str">
        <f>INDEX(WEO_Data!$B$2:$AD$197, MATCH('Comparison - HG'!$B35, WEO_Data!$A$2:$A$197, 0), MATCH('Comparison - HG'!E$1, WEO_Data!$B$1:$AD$1,0))</f>
        <v>Purchasing power parity; 2017 international dollar</v>
      </c>
      <c r="F35" t="str">
        <f>INDEX(WEO_Data!$B$2:$AD$197, MATCH('Comparison - HG'!$B35, WEO_Data!$A$2:$A$197, 0), MATCH('Comparison - HG'!F$1, WEO_Data!$B$1:$AD$1,0))</f>
        <v>Units</v>
      </c>
      <c r="G35" t="str">
        <f>INDEX(WEO_Data!$B$2:$AD$197, MATCH('Comparison - HG'!$B35, WEO_Data!$A$2:$A$197, 0), MATCH('Comparison - HG'!G$1, WEO_Data!$B$1:$AD$1,0))</f>
        <v>See notes for:  Gross domestic product, constant prices (National currency) Population (Persons).</v>
      </c>
      <c r="H35">
        <f>INDEX(WEO_Data!$B$2:$AD$197, MATCH('Comparison - HG'!$B35, WEO_Data!$A$2:$A$197, 0), MATCH('Comparison - HG'!H$1, WEO_Data!$B$1:$AD$1,0))</f>
        <v>14529.964</v>
      </c>
      <c r="I35">
        <f>INDEX(WEO_Data!$B$2:$AD$197, MATCH('Comparison - HG'!$B35, WEO_Data!$A$2:$A$197, 0), MATCH('Comparison - HG'!I$1, WEO_Data!$B$1:$AD$1,0))</f>
        <v>15338.276</v>
      </c>
      <c r="J35">
        <f>INDEX(WEO_Data!$B$2:$AD$197, MATCH('Comparison - HG'!$B35, WEO_Data!$A$2:$A$197, 0), MATCH('Comparison - HG'!J$1, WEO_Data!$B$1:$AD$1,0))</f>
        <v>16141.885</v>
      </c>
      <c r="K35">
        <f>INDEX(WEO_Data!$B$2:$AD$197, MATCH('Comparison - HG'!$B35, WEO_Data!$A$2:$A$197, 0), MATCH('Comparison - HG'!K$1, WEO_Data!$B$1:$AD$1,0))</f>
        <v>17403.777999999998</v>
      </c>
      <c r="L35">
        <f>INDEX(WEO_Data!$B$2:$AD$197, MATCH('Comparison - HG'!$B35, WEO_Data!$A$2:$A$197, 0), MATCH('Comparison - HG'!L$1, WEO_Data!$B$1:$AD$1,0))</f>
        <v>18721.771000000001</v>
      </c>
      <c r="M35">
        <f>INDEX(WEO_Data!$B$2:$AD$197, MATCH('Comparison - HG'!$B35, WEO_Data!$A$2:$A$197, 0), MATCH('Comparison - HG'!M$1, WEO_Data!$B$1:$AD$1,0))</f>
        <v>19993.878000000001</v>
      </c>
      <c r="N35">
        <f>INDEX(WEO_Data!$B$2:$AD$197, MATCH('Comparison - HG'!$B35, WEO_Data!$A$2:$A$197, 0), MATCH('Comparison - HG'!N$1, WEO_Data!$B$1:$AD$1,0))</f>
        <v>21680.716</v>
      </c>
      <c r="O35">
        <f>INDEX(WEO_Data!$B$2:$AD$197, MATCH('Comparison - HG'!$B35, WEO_Data!$A$2:$A$197, 0), MATCH('Comparison - HG'!O$1, WEO_Data!$B$1:$AD$1,0))</f>
        <v>23550.149000000001</v>
      </c>
      <c r="P35">
        <f>INDEX(WEO_Data!$B$2:$AD$197, MATCH('Comparison - HG'!$B35, WEO_Data!$A$2:$A$197, 0), MATCH('Comparison - HG'!P$1, WEO_Data!$B$1:$AD$1,0))</f>
        <v>24787.879000000001</v>
      </c>
      <c r="Q35">
        <f>INDEX(WEO_Data!$B$2:$AD$197, MATCH('Comparison - HG'!$B35, WEO_Data!$A$2:$A$197, 0), MATCH('Comparison - HG'!Q$1, WEO_Data!$B$1:$AD$1,0))</f>
        <v>22833.741999999998</v>
      </c>
      <c r="R35">
        <f>INDEX(WEO_Data!$B$2:$AD$197, MATCH('Comparison - HG'!$B35, WEO_Data!$A$2:$A$197, 0), MATCH('Comparison - HG'!R$1, WEO_Data!$B$1:$AD$1,0))</f>
        <v>23856.880000000001</v>
      </c>
      <c r="S35">
        <f>INDEX(WEO_Data!$B$2:$AD$197, MATCH('Comparison - HG'!$B35, WEO_Data!$A$2:$A$197, 0), MATCH('Comparison - HG'!S$1, WEO_Data!$B$1:$AD$1,0))</f>
        <v>25032.038</v>
      </c>
      <c r="T35">
        <f>INDEX(WEO_Data!$B$2:$AD$197, MATCH('Comparison - HG'!$B35, WEO_Data!$A$2:$A$197, 0), MATCH('Comparison - HG'!T$1, WEO_Data!$B$1:$AD$1,0))</f>
        <v>25986.483</v>
      </c>
      <c r="U35">
        <f>INDEX(WEO_Data!$B$2:$AD$197, MATCH('Comparison - HG'!$B35, WEO_Data!$A$2:$A$197, 0), MATCH('Comparison - HG'!U$1, WEO_Data!$B$1:$AD$1,0))</f>
        <v>26383.753000000001</v>
      </c>
      <c r="V35">
        <f>INDEX(WEO_Data!$B$2:$AD$197, MATCH('Comparison - HG'!$B35, WEO_Data!$A$2:$A$197, 0), MATCH('Comparison - HG'!V$1, WEO_Data!$B$1:$AD$1,0))</f>
        <v>26105.56</v>
      </c>
      <c r="W35">
        <f>INDEX(WEO_Data!$B$2:$AD$197, MATCH('Comparison - HG'!$B35, WEO_Data!$A$2:$A$197, 0), MATCH('Comparison - HG'!W$1, WEO_Data!$B$1:$AD$1,0))</f>
        <v>25542.031999999999</v>
      </c>
      <c r="X35">
        <f>INDEX(WEO_Data!$B$2:$AD$197, MATCH('Comparison - HG'!$B35, WEO_Data!$A$2:$A$197, 0), MATCH('Comparison - HG'!X$1, WEO_Data!$B$1:$AD$1,0))</f>
        <v>25546.350999999999</v>
      </c>
      <c r="Y35">
        <f>INDEX(WEO_Data!$B$2:$AD$197, MATCH('Comparison - HG'!$B35, WEO_Data!$A$2:$A$197, 0), MATCH('Comparison - HG'!Y$1, WEO_Data!$B$1:$AD$1,0))</f>
        <v>25999.323</v>
      </c>
      <c r="Z35">
        <f>INDEX(WEO_Data!$B$2:$AD$197, MATCH('Comparison - HG'!$B35, WEO_Data!$A$2:$A$197, 0), MATCH('Comparison - HG'!Z$1, WEO_Data!$B$1:$AD$1,0))</f>
        <v>26747.205000000002</v>
      </c>
      <c r="AA35">
        <f>INDEX(WEO_Data!$B$2:$AD$197, MATCH('Comparison - HG'!$B35, WEO_Data!$A$2:$A$197, 0), MATCH('Comparison - HG'!AA$1, WEO_Data!$B$1:$AD$1,0))</f>
        <v>27341.100999999999</v>
      </c>
      <c r="AB35">
        <f>INDEX(WEO_Data!$B$2:$AD$197, MATCH('Comparison - HG'!$B35, WEO_Data!$A$2:$A$197, 0), MATCH('Comparison - HG'!AB$1, WEO_Data!$B$1:$AD$1,0))</f>
        <v>26720.795999999998</v>
      </c>
      <c r="AC35">
        <f>INDEX(WEO_Data!$B$2:$AD$197, MATCH('Comparison - HG'!$B35, WEO_Data!$A$2:$A$197, 0), MATCH('Comparison - HG'!AC$1, WEO_Data!$B$1:$AD$1,0))</f>
        <v>28342.526000000002</v>
      </c>
      <c r="AD35">
        <f>INDEX(WEO_Data!$B$2:$AD$197, MATCH('Comparison - HG'!$B35, WEO_Data!$A$2:$A$197, 0), MATCH('Comparison - HG'!AD$1, WEO_Data!$B$1:$AD$1,0))</f>
        <v>28170.79</v>
      </c>
      <c r="AE35">
        <f>INDEX(WEO_Data!$B$2:$AD$197, MATCH('Comparison - HG'!$B35, WEO_Data!$A$2:$A$197, 0), MATCH('Comparison - HG'!AE$1, WEO_Data!$B$1:$AD$1,0))</f>
        <v>2021</v>
      </c>
    </row>
    <row r="36" spans="1:31" x14ac:dyDescent="0.25">
      <c r="A36">
        <v>35</v>
      </c>
      <c r="B36" t="s">
        <v>321</v>
      </c>
      <c r="C36" t="str">
        <f>INDEX(WEO_Data!$B$2:$AD$197, MATCH('Comparison - HG'!$B36, WEO_Data!$A$2:$A$197, 0), MATCH('Comparison - HG'!C$1, WEO_Data!$B$1:$AD$1,0))</f>
        <v>SMR</v>
      </c>
      <c r="D36" t="str">
        <f>INDEX(WEO_Data!$B$2:$AD$197, MATCH('Comparison - HG'!$B36, WEO_Data!$A$2:$A$197, 0), MATCH('Comparison - HG'!D$1, WEO_Data!$B$1:$AD$1,0))</f>
        <v>Gross domestic product per capita, constant prices</v>
      </c>
      <c r="E36" t="str">
        <f>INDEX(WEO_Data!$B$2:$AD$197, MATCH('Comparison - HG'!$B36, WEO_Data!$A$2:$A$197, 0), MATCH('Comparison - HG'!E$1, WEO_Data!$B$1:$AD$1,0))</f>
        <v>Purchasing power parity; 2017 international dollar</v>
      </c>
      <c r="F36" t="str">
        <f>INDEX(WEO_Data!$B$2:$AD$197, MATCH('Comparison - HG'!$B36, WEO_Data!$A$2:$A$197, 0), MATCH('Comparison - HG'!F$1, WEO_Data!$B$1:$AD$1,0))</f>
        <v>Units</v>
      </c>
      <c r="G36" t="str">
        <f>INDEX(WEO_Data!$B$2:$AD$197, MATCH('Comparison - HG'!$B36, WEO_Data!$A$2:$A$197, 0), MATCH('Comparison - HG'!G$1, WEO_Data!$B$1:$AD$1,0))</f>
        <v>See notes for:  Gross domestic product, constant prices (National currency) Population (Persons).</v>
      </c>
      <c r="H36" t="str">
        <f>INDEX(WEO_Data!$B$2:$AD$197, MATCH('Comparison - HG'!$B36, WEO_Data!$A$2:$A$197, 0), MATCH('Comparison - HG'!H$1, WEO_Data!$B$1:$AD$1,0))</f>
        <v>n/a</v>
      </c>
      <c r="I36" t="str">
        <f>INDEX(WEO_Data!$B$2:$AD$197, MATCH('Comparison - HG'!$B36, WEO_Data!$A$2:$A$197, 0), MATCH('Comparison - HG'!I$1, WEO_Data!$B$1:$AD$1,0))</f>
        <v>n/a</v>
      </c>
      <c r="J36" t="str">
        <f>INDEX(WEO_Data!$B$2:$AD$197, MATCH('Comparison - HG'!$B36, WEO_Data!$A$2:$A$197, 0), MATCH('Comparison - HG'!J$1, WEO_Data!$B$1:$AD$1,0))</f>
        <v>n/a</v>
      </c>
      <c r="K36" t="str">
        <f>INDEX(WEO_Data!$B$2:$AD$197, MATCH('Comparison - HG'!$B36, WEO_Data!$A$2:$A$197, 0), MATCH('Comparison - HG'!K$1, WEO_Data!$B$1:$AD$1,0))</f>
        <v>n/a</v>
      </c>
      <c r="L36">
        <f>INDEX(WEO_Data!$B$2:$AD$197, MATCH('Comparison - HG'!$B36, WEO_Data!$A$2:$A$197, 0), MATCH('Comparison - HG'!L$1, WEO_Data!$B$1:$AD$1,0))</f>
        <v>81052.661999999997</v>
      </c>
      <c r="M36">
        <f>INDEX(WEO_Data!$B$2:$AD$197, MATCH('Comparison - HG'!$B36, WEO_Data!$A$2:$A$197, 0), MATCH('Comparison - HG'!M$1, WEO_Data!$B$1:$AD$1,0))</f>
        <v>82067.665999999997</v>
      </c>
      <c r="N36">
        <f>INDEX(WEO_Data!$B$2:$AD$197, MATCH('Comparison - HG'!$B36, WEO_Data!$A$2:$A$197, 0), MATCH('Comparison - HG'!N$1, WEO_Data!$B$1:$AD$1,0))</f>
        <v>84131.599000000002</v>
      </c>
      <c r="O36">
        <f>INDEX(WEO_Data!$B$2:$AD$197, MATCH('Comparison - HG'!$B36, WEO_Data!$A$2:$A$197, 0), MATCH('Comparison - HG'!O$1, WEO_Data!$B$1:$AD$1,0))</f>
        <v>88969.641000000003</v>
      </c>
      <c r="P36">
        <f>INDEX(WEO_Data!$B$2:$AD$197, MATCH('Comparison - HG'!$B36, WEO_Data!$A$2:$A$197, 0), MATCH('Comparison - HG'!P$1, WEO_Data!$B$1:$AD$1,0))</f>
        <v>87504.131999999998</v>
      </c>
      <c r="Q36">
        <f>INDEX(WEO_Data!$B$2:$AD$197, MATCH('Comparison - HG'!$B36, WEO_Data!$A$2:$A$197, 0), MATCH('Comparison - HG'!Q$1, WEO_Data!$B$1:$AD$1,0))</f>
        <v>77642.384000000005</v>
      </c>
      <c r="R36">
        <f>INDEX(WEO_Data!$B$2:$AD$197, MATCH('Comparison - HG'!$B36, WEO_Data!$A$2:$A$197, 0), MATCH('Comparison - HG'!R$1, WEO_Data!$B$1:$AD$1,0))</f>
        <v>72207.024999999994</v>
      </c>
      <c r="S36">
        <f>INDEX(WEO_Data!$B$2:$AD$197, MATCH('Comparison - HG'!$B36, WEO_Data!$A$2:$A$197, 0), MATCH('Comparison - HG'!S$1, WEO_Data!$B$1:$AD$1,0))</f>
        <v>65267.646999999997</v>
      </c>
      <c r="T36">
        <f>INDEX(WEO_Data!$B$2:$AD$197, MATCH('Comparison - HG'!$B36, WEO_Data!$A$2:$A$197, 0), MATCH('Comparison - HG'!T$1, WEO_Data!$B$1:$AD$1,0))</f>
        <v>59835.508999999998</v>
      </c>
      <c r="U36">
        <f>INDEX(WEO_Data!$B$2:$AD$197, MATCH('Comparison - HG'!$B36, WEO_Data!$A$2:$A$197, 0), MATCH('Comparison - HG'!U$1, WEO_Data!$B$1:$AD$1,0))</f>
        <v>58647.385999999999</v>
      </c>
      <c r="V36">
        <f>INDEX(WEO_Data!$B$2:$AD$197, MATCH('Comparison - HG'!$B36, WEO_Data!$A$2:$A$197, 0), MATCH('Comparison - HG'!V$1, WEO_Data!$B$1:$AD$1,0))</f>
        <v>57582.589</v>
      </c>
      <c r="W36">
        <f>INDEX(WEO_Data!$B$2:$AD$197, MATCH('Comparison - HG'!$B36, WEO_Data!$A$2:$A$197, 0), MATCH('Comparison - HG'!W$1, WEO_Data!$B$1:$AD$1,0))</f>
        <v>58606.196000000004</v>
      </c>
      <c r="X36">
        <f>INDEX(WEO_Data!$B$2:$AD$197, MATCH('Comparison - HG'!$B36, WEO_Data!$A$2:$A$197, 0), MATCH('Comparison - HG'!X$1, WEO_Data!$B$1:$AD$1,0))</f>
        <v>59669.633000000002</v>
      </c>
      <c r="Y36">
        <f>INDEX(WEO_Data!$B$2:$AD$197, MATCH('Comparison - HG'!$B36, WEO_Data!$A$2:$A$197, 0), MATCH('Comparison - HG'!Y$1, WEO_Data!$B$1:$AD$1,0))</f>
        <v>59522.01</v>
      </c>
      <c r="Z36">
        <f>INDEX(WEO_Data!$B$2:$AD$197, MATCH('Comparison - HG'!$B36, WEO_Data!$A$2:$A$197, 0), MATCH('Comparison - HG'!Z$1, WEO_Data!$B$1:$AD$1,0))</f>
        <v>60095.925999999999</v>
      </c>
      <c r="AA36">
        <f>INDEX(WEO_Data!$B$2:$AD$197, MATCH('Comparison - HG'!$B36, WEO_Data!$A$2:$A$197, 0), MATCH('Comparison - HG'!AA$1, WEO_Data!$B$1:$AD$1,0))</f>
        <v>61029.788</v>
      </c>
      <c r="AB36">
        <f>INDEX(WEO_Data!$B$2:$AD$197, MATCH('Comparison - HG'!$B36, WEO_Data!$A$2:$A$197, 0), MATCH('Comparison - HG'!AB$1, WEO_Data!$B$1:$AD$1,0))</f>
        <v>56658.724999999999</v>
      </c>
      <c r="AC36">
        <f>INDEX(WEO_Data!$B$2:$AD$197, MATCH('Comparison - HG'!$B36, WEO_Data!$A$2:$A$197, 0), MATCH('Comparison - HG'!AC$1, WEO_Data!$B$1:$AD$1,0))</f>
        <v>61162.648000000001</v>
      </c>
      <c r="AD36">
        <f>INDEX(WEO_Data!$B$2:$AD$197, MATCH('Comparison - HG'!$B36, WEO_Data!$A$2:$A$197, 0), MATCH('Comparison - HG'!AD$1, WEO_Data!$B$1:$AD$1,0))</f>
        <v>63802.999000000003</v>
      </c>
      <c r="AE36">
        <f>INDEX(WEO_Data!$B$2:$AD$197, MATCH('Comparison - HG'!$B36, WEO_Data!$A$2:$A$197, 0), MATCH('Comparison - HG'!AE$1, WEO_Data!$B$1:$AD$1,0))</f>
        <v>2020</v>
      </c>
    </row>
    <row r="37" spans="1:31" x14ac:dyDescent="0.25">
      <c r="A37">
        <v>36</v>
      </c>
      <c r="B37" t="s">
        <v>329</v>
      </c>
      <c r="C37" t="str">
        <f>INDEX(WEO_Data!$B$2:$AD$197, MATCH('Comparison - HG'!$B37, WEO_Data!$A$2:$A$197, 0), MATCH('Comparison - HG'!C$1, WEO_Data!$B$1:$AD$1,0))</f>
        <v>SRB</v>
      </c>
      <c r="D37" t="str">
        <f>INDEX(WEO_Data!$B$2:$AD$197, MATCH('Comparison - HG'!$B37, WEO_Data!$A$2:$A$197, 0), MATCH('Comparison - HG'!D$1, WEO_Data!$B$1:$AD$1,0))</f>
        <v>Gross domestic product per capita, constant prices</v>
      </c>
      <c r="E37" t="str">
        <f>INDEX(WEO_Data!$B$2:$AD$197, MATCH('Comparison - HG'!$B37, WEO_Data!$A$2:$A$197, 0), MATCH('Comparison - HG'!E$1, WEO_Data!$B$1:$AD$1,0))</f>
        <v>Purchasing power parity; 2017 international dollar</v>
      </c>
      <c r="F37" t="str">
        <f>INDEX(WEO_Data!$B$2:$AD$197, MATCH('Comparison - HG'!$B37, WEO_Data!$A$2:$A$197, 0), MATCH('Comparison - HG'!F$1, WEO_Data!$B$1:$AD$1,0))</f>
        <v>Units</v>
      </c>
      <c r="G37" t="str">
        <f>INDEX(WEO_Data!$B$2:$AD$197, MATCH('Comparison - HG'!$B37, WEO_Data!$A$2:$A$197, 0), MATCH('Comparison - HG'!G$1, WEO_Data!$B$1:$AD$1,0))</f>
        <v>See notes for:  Gross domestic product, constant prices (National currency) Population (Persons).</v>
      </c>
      <c r="H37">
        <f>INDEX(WEO_Data!$B$2:$AD$197, MATCH('Comparison - HG'!$B37, WEO_Data!$A$2:$A$197, 0), MATCH('Comparison - HG'!H$1, WEO_Data!$B$1:$AD$1,0))</f>
        <v>8624.7430000000004</v>
      </c>
      <c r="I37">
        <f>INDEX(WEO_Data!$B$2:$AD$197, MATCH('Comparison - HG'!$B37, WEO_Data!$A$2:$A$197, 0), MATCH('Comparison - HG'!I$1, WEO_Data!$B$1:$AD$1,0))</f>
        <v>9070.9599999999991</v>
      </c>
      <c r="J37">
        <f>INDEX(WEO_Data!$B$2:$AD$197, MATCH('Comparison - HG'!$B37, WEO_Data!$A$2:$A$197, 0), MATCH('Comparison - HG'!J$1, WEO_Data!$B$1:$AD$1,0))</f>
        <v>9720.8379999999997</v>
      </c>
      <c r="K37">
        <f>INDEX(WEO_Data!$B$2:$AD$197, MATCH('Comparison - HG'!$B37, WEO_Data!$A$2:$A$197, 0), MATCH('Comparison - HG'!K$1, WEO_Data!$B$1:$AD$1,0))</f>
        <v>10176.43</v>
      </c>
      <c r="L37">
        <f>INDEX(WEO_Data!$B$2:$AD$197, MATCH('Comparison - HG'!$B37, WEO_Data!$A$2:$A$197, 0), MATCH('Comparison - HG'!L$1, WEO_Data!$B$1:$AD$1,0))</f>
        <v>11122.965</v>
      </c>
      <c r="M37">
        <f>INDEX(WEO_Data!$B$2:$AD$197, MATCH('Comparison - HG'!$B37, WEO_Data!$A$2:$A$197, 0), MATCH('Comparison - HG'!M$1, WEO_Data!$B$1:$AD$1,0))</f>
        <v>12289.29</v>
      </c>
      <c r="N37">
        <f>INDEX(WEO_Data!$B$2:$AD$197, MATCH('Comparison - HG'!$B37, WEO_Data!$A$2:$A$197, 0), MATCH('Comparison - HG'!N$1, WEO_Data!$B$1:$AD$1,0))</f>
        <v>12967.891</v>
      </c>
      <c r="O37">
        <f>INDEX(WEO_Data!$B$2:$AD$197, MATCH('Comparison - HG'!$B37, WEO_Data!$A$2:$A$197, 0), MATCH('Comparison - HG'!O$1, WEO_Data!$B$1:$AD$1,0))</f>
        <v>13859.040999999999</v>
      </c>
      <c r="P37">
        <f>INDEX(WEO_Data!$B$2:$AD$197, MATCH('Comparison - HG'!$B37, WEO_Data!$A$2:$A$197, 0), MATCH('Comparison - HG'!P$1, WEO_Data!$B$1:$AD$1,0))</f>
        <v>14705.317999999999</v>
      </c>
      <c r="Q37">
        <f>INDEX(WEO_Data!$B$2:$AD$197, MATCH('Comparison - HG'!$B37, WEO_Data!$A$2:$A$197, 0), MATCH('Comparison - HG'!Q$1, WEO_Data!$B$1:$AD$1,0))</f>
        <v>14361.076999999999</v>
      </c>
      <c r="R37">
        <f>INDEX(WEO_Data!$B$2:$AD$197, MATCH('Comparison - HG'!$B37, WEO_Data!$A$2:$A$197, 0), MATCH('Comparison - HG'!R$1, WEO_Data!$B$1:$AD$1,0))</f>
        <v>14524.334000000001</v>
      </c>
      <c r="S37">
        <f>INDEX(WEO_Data!$B$2:$AD$197, MATCH('Comparison - HG'!$B37, WEO_Data!$A$2:$A$197, 0), MATCH('Comparison - HG'!S$1, WEO_Data!$B$1:$AD$1,0))</f>
        <v>14932.558000000001</v>
      </c>
      <c r="T37">
        <f>INDEX(WEO_Data!$B$2:$AD$197, MATCH('Comparison - HG'!$B37, WEO_Data!$A$2:$A$197, 0), MATCH('Comparison - HG'!T$1, WEO_Data!$B$1:$AD$1,0))</f>
        <v>14902.911</v>
      </c>
      <c r="U37">
        <f>INDEX(WEO_Data!$B$2:$AD$197, MATCH('Comparison - HG'!$B37, WEO_Data!$A$2:$A$197, 0), MATCH('Comparison - HG'!U$1, WEO_Data!$B$1:$AD$1,0))</f>
        <v>15408.766</v>
      </c>
      <c r="V37">
        <f>INDEX(WEO_Data!$B$2:$AD$197, MATCH('Comparison - HG'!$B37, WEO_Data!$A$2:$A$197, 0), MATCH('Comparison - HG'!V$1, WEO_Data!$B$1:$AD$1,0))</f>
        <v>15237.763000000001</v>
      </c>
      <c r="W37">
        <f>INDEX(WEO_Data!$B$2:$AD$197, MATCH('Comparison - HG'!$B37, WEO_Data!$A$2:$A$197, 0), MATCH('Comparison - HG'!W$1, WEO_Data!$B$1:$AD$1,0))</f>
        <v>15588.003000000001</v>
      </c>
      <c r="X37">
        <f>INDEX(WEO_Data!$B$2:$AD$197, MATCH('Comparison - HG'!$B37, WEO_Data!$A$2:$A$197, 0), MATCH('Comparison - HG'!X$1, WEO_Data!$B$1:$AD$1,0))</f>
        <v>16193.002</v>
      </c>
      <c r="Y37">
        <f>INDEX(WEO_Data!$B$2:$AD$197, MATCH('Comparison - HG'!$B37, WEO_Data!$A$2:$A$197, 0), MATCH('Comparison - HG'!Y$1, WEO_Data!$B$1:$AD$1,0))</f>
        <v>16621.467000000001</v>
      </c>
      <c r="Z37">
        <f>INDEX(WEO_Data!$B$2:$AD$197, MATCH('Comparison - HG'!$B37, WEO_Data!$A$2:$A$197, 0), MATCH('Comparison - HG'!Z$1, WEO_Data!$B$1:$AD$1,0))</f>
        <v>17463.775000000001</v>
      </c>
      <c r="AA37">
        <f>INDEX(WEO_Data!$B$2:$AD$197, MATCH('Comparison - HG'!$B37, WEO_Data!$A$2:$A$197, 0), MATCH('Comparison - HG'!AA$1, WEO_Data!$B$1:$AD$1,0))</f>
        <v>18318.294000000002</v>
      </c>
      <c r="AB37">
        <f>INDEX(WEO_Data!$B$2:$AD$197, MATCH('Comparison - HG'!$B37, WEO_Data!$A$2:$A$197, 0), MATCH('Comparison - HG'!AB$1, WEO_Data!$B$1:$AD$1,0))</f>
        <v>18274.161</v>
      </c>
      <c r="AC37">
        <f>INDEX(WEO_Data!$B$2:$AD$197, MATCH('Comparison - HG'!$B37, WEO_Data!$A$2:$A$197, 0), MATCH('Comparison - HG'!AC$1, WEO_Data!$B$1:$AD$1,0))</f>
        <v>19732.724999999999</v>
      </c>
      <c r="AD37">
        <f>INDEX(WEO_Data!$B$2:$AD$197, MATCH('Comparison - HG'!$B37, WEO_Data!$A$2:$A$197, 0), MATCH('Comparison - HG'!AD$1, WEO_Data!$B$1:$AD$1,0))</f>
        <v>20258.028999999999</v>
      </c>
      <c r="AE37">
        <f>INDEX(WEO_Data!$B$2:$AD$197, MATCH('Comparison - HG'!$B37, WEO_Data!$A$2:$A$197, 0), MATCH('Comparison - HG'!AE$1, WEO_Data!$B$1:$AD$1,0))</f>
        <v>2021</v>
      </c>
    </row>
    <row r="38" spans="1:31" x14ac:dyDescent="0.25">
      <c r="A38">
        <v>37</v>
      </c>
      <c r="B38" t="s">
        <v>337</v>
      </c>
      <c r="C38" t="str">
        <f>INDEX(WEO_Data!$B$2:$AD$197, MATCH('Comparison - HG'!$B38, WEO_Data!$A$2:$A$197, 0), MATCH('Comparison - HG'!C$1, WEO_Data!$B$1:$AD$1,0))</f>
        <v>SVK</v>
      </c>
      <c r="D38" t="str">
        <f>INDEX(WEO_Data!$B$2:$AD$197, MATCH('Comparison - HG'!$B38, WEO_Data!$A$2:$A$197, 0), MATCH('Comparison - HG'!D$1, WEO_Data!$B$1:$AD$1,0))</f>
        <v>Gross domestic product per capita, constant prices</v>
      </c>
      <c r="E38" t="str">
        <f>INDEX(WEO_Data!$B$2:$AD$197, MATCH('Comparison - HG'!$B38, WEO_Data!$A$2:$A$197, 0), MATCH('Comparison - HG'!E$1, WEO_Data!$B$1:$AD$1,0))</f>
        <v>Purchasing power parity; 2017 international dollar</v>
      </c>
      <c r="F38" t="str">
        <f>INDEX(WEO_Data!$B$2:$AD$197, MATCH('Comparison - HG'!$B38, WEO_Data!$A$2:$A$197, 0), MATCH('Comparison - HG'!F$1, WEO_Data!$B$1:$AD$1,0))</f>
        <v>Units</v>
      </c>
      <c r="G38" t="str">
        <f>INDEX(WEO_Data!$B$2:$AD$197, MATCH('Comparison - HG'!$B38, WEO_Data!$A$2:$A$197, 0), MATCH('Comparison - HG'!G$1, WEO_Data!$B$1:$AD$1,0))</f>
        <v>See notes for:  Gross domestic product, constant prices (National currency) Population (Persons).</v>
      </c>
      <c r="H38">
        <f>INDEX(WEO_Data!$B$2:$AD$197, MATCH('Comparison - HG'!$B38, WEO_Data!$A$2:$A$197, 0), MATCH('Comparison - HG'!H$1, WEO_Data!$B$1:$AD$1,0))</f>
        <v>16062.848</v>
      </c>
      <c r="I38">
        <f>INDEX(WEO_Data!$B$2:$AD$197, MATCH('Comparison - HG'!$B38, WEO_Data!$A$2:$A$197, 0), MATCH('Comparison - HG'!I$1, WEO_Data!$B$1:$AD$1,0))</f>
        <v>16646.787</v>
      </c>
      <c r="J38">
        <f>INDEX(WEO_Data!$B$2:$AD$197, MATCH('Comparison - HG'!$B38, WEO_Data!$A$2:$A$197, 0), MATCH('Comparison - HG'!J$1, WEO_Data!$B$1:$AD$1,0))</f>
        <v>17396.932000000001</v>
      </c>
      <c r="K38">
        <f>INDEX(WEO_Data!$B$2:$AD$197, MATCH('Comparison - HG'!$B38, WEO_Data!$A$2:$A$197, 0), MATCH('Comparison - HG'!K$1, WEO_Data!$B$1:$AD$1,0))</f>
        <v>18367.508999999998</v>
      </c>
      <c r="L38">
        <f>INDEX(WEO_Data!$B$2:$AD$197, MATCH('Comparison - HG'!$B38, WEO_Data!$A$2:$A$197, 0), MATCH('Comparison - HG'!L$1, WEO_Data!$B$1:$AD$1,0))</f>
        <v>19347.937999999998</v>
      </c>
      <c r="M38">
        <f>INDEX(WEO_Data!$B$2:$AD$197, MATCH('Comparison - HG'!$B38, WEO_Data!$A$2:$A$197, 0), MATCH('Comparison - HG'!M$1, WEO_Data!$B$1:$AD$1,0))</f>
        <v>20626.331999999999</v>
      </c>
      <c r="N38">
        <f>INDEX(WEO_Data!$B$2:$AD$197, MATCH('Comparison - HG'!$B38, WEO_Data!$A$2:$A$197, 0), MATCH('Comparison - HG'!N$1, WEO_Data!$B$1:$AD$1,0))</f>
        <v>22377.126</v>
      </c>
      <c r="O38">
        <f>INDEX(WEO_Data!$B$2:$AD$197, MATCH('Comparison - HG'!$B38, WEO_Data!$A$2:$A$197, 0), MATCH('Comparison - HG'!O$1, WEO_Data!$B$1:$AD$1,0))</f>
        <v>24799.832999999999</v>
      </c>
      <c r="P38">
        <f>INDEX(WEO_Data!$B$2:$AD$197, MATCH('Comparison - HG'!$B38, WEO_Data!$A$2:$A$197, 0), MATCH('Comparison - HG'!P$1, WEO_Data!$B$1:$AD$1,0))</f>
        <v>26168.405999999999</v>
      </c>
      <c r="Q38">
        <f>INDEX(WEO_Data!$B$2:$AD$197, MATCH('Comparison - HG'!$B38, WEO_Data!$A$2:$A$197, 0), MATCH('Comparison - HG'!Q$1, WEO_Data!$B$1:$AD$1,0))</f>
        <v>24711.651000000002</v>
      </c>
      <c r="R38">
        <f>INDEX(WEO_Data!$B$2:$AD$197, MATCH('Comparison - HG'!$B38, WEO_Data!$A$2:$A$197, 0), MATCH('Comparison - HG'!R$1, WEO_Data!$B$1:$AD$1,0))</f>
        <v>26332.214</v>
      </c>
      <c r="S38">
        <f>INDEX(WEO_Data!$B$2:$AD$197, MATCH('Comparison - HG'!$B38, WEO_Data!$A$2:$A$197, 0), MATCH('Comparison - HG'!S$1, WEO_Data!$B$1:$AD$1,0))</f>
        <v>27025.523000000001</v>
      </c>
      <c r="T38">
        <f>INDEX(WEO_Data!$B$2:$AD$197, MATCH('Comparison - HG'!$B38, WEO_Data!$A$2:$A$197, 0), MATCH('Comparison - HG'!T$1, WEO_Data!$B$1:$AD$1,0))</f>
        <v>27321.692999999999</v>
      </c>
      <c r="U38">
        <f>INDEX(WEO_Data!$B$2:$AD$197, MATCH('Comparison - HG'!$B38, WEO_Data!$A$2:$A$197, 0), MATCH('Comparison - HG'!U$1, WEO_Data!$B$1:$AD$1,0))</f>
        <v>27461.481</v>
      </c>
      <c r="V38">
        <f>INDEX(WEO_Data!$B$2:$AD$197, MATCH('Comparison - HG'!$B38, WEO_Data!$A$2:$A$197, 0), MATCH('Comparison - HG'!V$1, WEO_Data!$B$1:$AD$1,0))</f>
        <v>28175.582999999999</v>
      </c>
      <c r="W38">
        <f>INDEX(WEO_Data!$B$2:$AD$197, MATCH('Comparison - HG'!$B38, WEO_Data!$A$2:$A$197, 0), MATCH('Comparison - HG'!W$1, WEO_Data!$B$1:$AD$1,0))</f>
        <v>29601.9</v>
      </c>
      <c r="X38">
        <f>INDEX(WEO_Data!$B$2:$AD$197, MATCH('Comparison - HG'!$B38, WEO_Data!$A$2:$A$197, 0), MATCH('Comparison - HG'!X$1, WEO_Data!$B$1:$AD$1,0))</f>
        <v>30150.075000000001</v>
      </c>
      <c r="Y38">
        <f>INDEX(WEO_Data!$B$2:$AD$197, MATCH('Comparison - HG'!$B38, WEO_Data!$A$2:$A$197, 0), MATCH('Comparison - HG'!Y$1, WEO_Data!$B$1:$AD$1,0))</f>
        <v>30983.988000000001</v>
      </c>
      <c r="Z38">
        <f>INDEX(WEO_Data!$B$2:$AD$197, MATCH('Comparison - HG'!$B38, WEO_Data!$A$2:$A$197, 0), MATCH('Comparison - HG'!Z$1, WEO_Data!$B$1:$AD$1,0))</f>
        <v>32186.786</v>
      </c>
      <c r="AA38">
        <f>INDEX(WEO_Data!$B$2:$AD$197, MATCH('Comparison - HG'!$B38, WEO_Data!$A$2:$A$197, 0), MATCH('Comparison - HG'!AA$1, WEO_Data!$B$1:$AD$1,0))</f>
        <v>32953.504000000001</v>
      </c>
      <c r="AB38">
        <f>INDEX(WEO_Data!$B$2:$AD$197, MATCH('Comparison - HG'!$B38, WEO_Data!$A$2:$A$197, 0), MATCH('Comparison - HG'!AB$1, WEO_Data!$B$1:$AD$1,0))</f>
        <v>31797.987000000001</v>
      </c>
      <c r="AC38">
        <f>INDEX(WEO_Data!$B$2:$AD$197, MATCH('Comparison - HG'!$B38, WEO_Data!$A$2:$A$197, 0), MATCH('Comparison - HG'!AC$1, WEO_Data!$B$1:$AD$1,0))</f>
        <v>32745.064999999999</v>
      </c>
      <c r="AD38">
        <f>INDEX(WEO_Data!$B$2:$AD$197, MATCH('Comparison - HG'!$B38, WEO_Data!$A$2:$A$197, 0), MATCH('Comparison - HG'!AD$1, WEO_Data!$B$1:$AD$1,0))</f>
        <v>33444.819000000003</v>
      </c>
      <c r="AE38">
        <f>INDEX(WEO_Data!$B$2:$AD$197, MATCH('Comparison - HG'!$B38, WEO_Data!$A$2:$A$197, 0), MATCH('Comparison - HG'!AE$1, WEO_Data!$B$1:$AD$1,0))</f>
        <v>2022</v>
      </c>
    </row>
    <row r="39" spans="1:31" x14ac:dyDescent="0.25">
      <c r="A39">
        <v>38</v>
      </c>
      <c r="B39" t="s">
        <v>339</v>
      </c>
      <c r="C39" t="str">
        <f>INDEX(WEO_Data!$B$2:$AD$197, MATCH('Comparison - HG'!$B39, WEO_Data!$A$2:$A$197, 0), MATCH('Comparison - HG'!C$1, WEO_Data!$B$1:$AD$1,0))</f>
        <v>SVN</v>
      </c>
      <c r="D39" t="str">
        <f>INDEX(WEO_Data!$B$2:$AD$197, MATCH('Comparison - HG'!$B39, WEO_Data!$A$2:$A$197, 0), MATCH('Comparison - HG'!D$1, WEO_Data!$B$1:$AD$1,0))</f>
        <v>Gross domestic product per capita, constant prices</v>
      </c>
      <c r="E39" t="str">
        <f>INDEX(WEO_Data!$B$2:$AD$197, MATCH('Comparison - HG'!$B39, WEO_Data!$A$2:$A$197, 0), MATCH('Comparison - HG'!E$1, WEO_Data!$B$1:$AD$1,0))</f>
        <v>Purchasing power parity; 2017 international dollar</v>
      </c>
      <c r="F39" t="str">
        <f>INDEX(WEO_Data!$B$2:$AD$197, MATCH('Comparison - HG'!$B39, WEO_Data!$A$2:$A$197, 0), MATCH('Comparison - HG'!F$1, WEO_Data!$B$1:$AD$1,0))</f>
        <v>Units</v>
      </c>
      <c r="G39" t="str">
        <f>INDEX(WEO_Data!$B$2:$AD$197, MATCH('Comparison - HG'!$B39, WEO_Data!$A$2:$A$197, 0), MATCH('Comparison - HG'!G$1, WEO_Data!$B$1:$AD$1,0))</f>
        <v>See notes for:  Gross domestic product, constant prices (National currency) Population (Persons).</v>
      </c>
      <c r="H39">
        <f>INDEX(WEO_Data!$B$2:$AD$197, MATCH('Comparison - HG'!$B39, WEO_Data!$A$2:$A$197, 0), MATCH('Comparison - HG'!H$1, WEO_Data!$B$1:$AD$1,0))</f>
        <v>26410.420999999998</v>
      </c>
      <c r="I39">
        <f>INDEX(WEO_Data!$B$2:$AD$197, MATCH('Comparison - HG'!$B39, WEO_Data!$A$2:$A$197, 0), MATCH('Comparison - HG'!I$1, WEO_Data!$B$1:$AD$1,0))</f>
        <v>27227.945</v>
      </c>
      <c r="J39">
        <f>INDEX(WEO_Data!$B$2:$AD$197, MATCH('Comparison - HG'!$B39, WEO_Data!$A$2:$A$197, 0), MATCH('Comparison - HG'!J$1, WEO_Data!$B$1:$AD$1,0))</f>
        <v>28126.959999999999</v>
      </c>
      <c r="K39">
        <f>INDEX(WEO_Data!$B$2:$AD$197, MATCH('Comparison - HG'!$B39, WEO_Data!$A$2:$A$197, 0), MATCH('Comparison - HG'!K$1, WEO_Data!$B$1:$AD$1,0))</f>
        <v>28944.848000000002</v>
      </c>
      <c r="L39">
        <f>INDEX(WEO_Data!$B$2:$AD$197, MATCH('Comparison - HG'!$B39, WEO_Data!$A$2:$A$197, 0), MATCH('Comparison - HG'!L$1, WEO_Data!$B$1:$AD$1,0))</f>
        <v>30185.51</v>
      </c>
      <c r="M39">
        <f>INDEX(WEO_Data!$B$2:$AD$197, MATCH('Comparison - HG'!$B39, WEO_Data!$A$2:$A$197, 0), MATCH('Comparison - HG'!M$1, WEO_Data!$B$1:$AD$1,0))</f>
        <v>31313.844000000001</v>
      </c>
      <c r="N39">
        <f>INDEX(WEO_Data!$B$2:$AD$197, MATCH('Comparison - HG'!$B39, WEO_Data!$A$2:$A$197, 0), MATCH('Comparison - HG'!N$1, WEO_Data!$B$1:$AD$1,0))</f>
        <v>33017.821000000004</v>
      </c>
      <c r="O39">
        <f>INDEX(WEO_Data!$B$2:$AD$197, MATCH('Comparison - HG'!$B39, WEO_Data!$A$2:$A$197, 0), MATCH('Comparison - HG'!O$1, WEO_Data!$B$1:$AD$1,0))</f>
        <v>35199.222000000002</v>
      </c>
      <c r="P39">
        <f>INDEX(WEO_Data!$B$2:$AD$197, MATCH('Comparison - HG'!$B39, WEO_Data!$A$2:$A$197, 0), MATCH('Comparison - HG'!P$1, WEO_Data!$B$1:$AD$1,0))</f>
        <v>36436.589</v>
      </c>
      <c r="Q39">
        <f>INDEX(WEO_Data!$B$2:$AD$197, MATCH('Comparison - HG'!$B39, WEO_Data!$A$2:$A$197, 0), MATCH('Comparison - HG'!Q$1, WEO_Data!$B$1:$AD$1,0))</f>
        <v>33319.964</v>
      </c>
      <c r="R39">
        <f>INDEX(WEO_Data!$B$2:$AD$197, MATCH('Comparison - HG'!$B39, WEO_Data!$A$2:$A$197, 0), MATCH('Comparison - HG'!R$1, WEO_Data!$B$1:$AD$1,0))</f>
        <v>33526.660000000003</v>
      </c>
      <c r="S39">
        <f>INDEX(WEO_Data!$B$2:$AD$197, MATCH('Comparison - HG'!$B39, WEO_Data!$A$2:$A$197, 0), MATCH('Comparison - HG'!S$1, WEO_Data!$B$1:$AD$1,0))</f>
        <v>33762.428</v>
      </c>
      <c r="T39">
        <f>INDEX(WEO_Data!$B$2:$AD$197, MATCH('Comparison - HG'!$B39, WEO_Data!$A$2:$A$197, 0), MATCH('Comparison - HG'!T$1, WEO_Data!$B$1:$AD$1,0))</f>
        <v>32786.392</v>
      </c>
      <c r="U39">
        <f>INDEX(WEO_Data!$B$2:$AD$197, MATCH('Comparison - HG'!$B39, WEO_Data!$A$2:$A$197, 0), MATCH('Comparison - HG'!U$1, WEO_Data!$B$1:$AD$1,0))</f>
        <v>32396.564999999999</v>
      </c>
      <c r="V39">
        <f>INDEX(WEO_Data!$B$2:$AD$197, MATCH('Comparison - HG'!$B39, WEO_Data!$A$2:$A$197, 0), MATCH('Comparison - HG'!V$1, WEO_Data!$B$1:$AD$1,0))</f>
        <v>33256.775000000001</v>
      </c>
      <c r="W39">
        <f>INDEX(WEO_Data!$B$2:$AD$197, MATCH('Comparison - HG'!$B39, WEO_Data!$A$2:$A$197, 0), MATCH('Comparison - HG'!W$1, WEO_Data!$B$1:$AD$1,0))</f>
        <v>33962.300000000003</v>
      </c>
      <c r="X39">
        <f>INDEX(WEO_Data!$B$2:$AD$197, MATCH('Comparison - HG'!$B39, WEO_Data!$A$2:$A$197, 0), MATCH('Comparison - HG'!X$1, WEO_Data!$B$1:$AD$1,0))</f>
        <v>35023.93</v>
      </c>
      <c r="Y39">
        <f>INDEX(WEO_Data!$B$2:$AD$197, MATCH('Comparison - HG'!$B39, WEO_Data!$A$2:$A$197, 0), MATCH('Comparison - HG'!Y$1, WEO_Data!$B$1:$AD$1,0))</f>
        <v>36680.184999999998</v>
      </c>
      <c r="Z39">
        <f>INDEX(WEO_Data!$B$2:$AD$197, MATCH('Comparison - HG'!$B39, WEO_Data!$A$2:$A$197, 0), MATCH('Comparison - HG'!Z$1, WEO_Data!$B$1:$AD$1,0))</f>
        <v>38295.870999999999</v>
      </c>
      <c r="AA39">
        <f>INDEX(WEO_Data!$B$2:$AD$197, MATCH('Comparison - HG'!$B39, WEO_Data!$A$2:$A$197, 0), MATCH('Comparison - HG'!AA$1, WEO_Data!$B$1:$AD$1,0))</f>
        <v>39350.415999999997</v>
      </c>
      <c r="AB39">
        <f>INDEX(WEO_Data!$B$2:$AD$197, MATCH('Comparison - HG'!$B39, WEO_Data!$A$2:$A$197, 0), MATCH('Comparison - HG'!AB$1, WEO_Data!$B$1:$AD$1,0))</f>
        <v>37381.285000000003</v>
      </c>
      <c r="AC39">
        <f>INDEX(WEO_Data!$B$2:$AD$197, MATCH('Comparison - HG'!$B39, WEO_Data!$A$2:$A$197, 0), MATCH('Comparison - HG'!AC$1, WEO_Data!$B$1:$AD$1,0))</f>
        <v>40199.065000000002</v>
      </c>
      <c r="AD39">
        <f>INDEX(WEO_Data!$B$2:$AD$197, MATCH('Comparison - HG'!$B39, WEO_Data!$A$2:$A$197, 0), MATCH('Comparison - HG'!AD$1, WEO_Data!$B$1:$AD$1,0))</f>
        <v>42395.678</v>
      </c>
      <c r="AE39">
        <f>INDEX(WEO_Data!$B$2:$AD$197, MATCH('Comparison - HG'!$B39, WEO_Data!$A$2:$A$197, 0), MATCH('Comparison - HG'!AE$1, WEO_Data!$B$1:$AD$1,0))</f>
        <v>2021</v>
      </c>
    </row>
    <row r="40" spans="1:31" x14ac:dyDescent="0.25">
      <c r="A40">
        <v>39</v>
      </c>
      <c r="B40" t="s">
        <v>349</v>
      </c>
      <c r="C40" t="str">
        <f>INDEX(WEO_Data!$B$2:$AD$197, MATCH('Comparison - HG'!$B40, WEO_Data!$A$2:$A$197, 0), MATCH('Comparison - HG'!C$1, WEO_Data!$B$1:$AD$1,0))</f>
        <v>ESP</v>
      </c>
      <c r="D40" t="str">
        <f>INDEX(WEO_Data!$B$2:$AD$197, MATCH('Comparison - HG'!$B40, WEO_Data!$A$2:$A$197, 0), MATCH('Comparison - HG'!D$1, WEO_Data!$B$1:$AD$1,0))</f>
        <v>Gross domestic product per capita, constant prices</v>
      </c>
      <c r="E40" t="str">
        <f>INDEX(WEO_Data!$B$2:$AD$197, MATCH('Comparison - HG'!$B40, WEO_Data!$A$2:$A$197, 0), MATCH('Comparison - HG'!E$1, WEO_Data!$B$1:$AD$1,0))</f>
        <v>Purchasing power parity; 2017 international dollar</v>
      </c>
      <c r="F40" t="str">
        <f>INDEX(WEO_Data!$B$2:$AD$197, MATCH('Comparison - HG'!$B40, WEO_Data!$A$2:$A$197, 0), MATCH('Comparison - HG'!F$1, WEO_Data!$B$1:$AD$1,0))</f>
        <v>Units</v>
      </c>
      <c r="G40" t="str">
        <f>INDEX(WEO_Data!$B$2:$AD$197, MATCH('Comparison - HG'!$B40, WEO_Data!$A$2:$A$197, 0), MATCH('Comparison - HG'!G$1, WEO_Data!$B$1:$AD$1,0))</f>
        <v>See notes for:  Gross domestic product, constant prices (National currency) Population (Persons).</v>
      </c>
      <c r="H40">
        <f>INDEX(WEO_Data!$B$2:$AD$197, MATCH('Comparison - HG'!$B40, WEO_Data!$A$2:$A$197, 0), MATCH('Comparison - HG'!H$1, WEO_Data!$B$1:$AD$1,0))</f>
        <v>34809.163</v>
      </c>
      <c r="I40">
        <f>INDEX(WEO_Data!$B$2:$AD$197, MATCH('Comparison - HG'!$B40, WEO_Data!$A$2:$A$197, 0), MATCH('Comparison - HG'!I$1, WEO_Data!$B$1:$AD$1,0))</f>
        <v>35990.146000000001</v>
      </c>
      <c r="J40">
        <f>INDEX(WEO_Data!$B$2:$AD$197, MATCH('Comparison - HG'!$B40, WEO_Data!$A$2:$A$197, 0), MATCH('Comparison - HG'!J$1, WEO_Data!$B$1:$AD$1,0))</f>
        <v>36385.396000000001</v>
      </c>
      <c r="K40">
        <f>INDEX(WEO_Data!$B$2:$AD$197, MATCH('Comparison - HG'!$B40, WEO_Data!$A$2:$A$197, 0), MATCH('Comparison - HG'!K$1, WEO_Data!$B$1:$AD$1,0))</f>
        <v>36784.303999999996</v>
      </c>
      <c r="L40">
        <f>INDEX(WEO_Data!$B$2:$AD$197, MATCH('Comparison - HG'!$B40, WEO_Data!$A$2:$A$197, 0), MATCH('Comparison - HG'!L$1, WEO_Data!$B$1:$AD$1,0))</f>
        <v>37347.224000000002</v>
      </c>
      <c r="M40">
        <f>INDEX(WEO_Data!$B$2:$AD$197, MATCH('Comparison - HG'!$B40, WEO_Data!$A$2:$A$197, 0), MATCH('Comparison - HG'!M$1, WEO_Data!$B$1:$AD$1,0))</f>
        <v>37999.006999999998</v>
      </c>
      <c r="N40">
        <f>INDEX(WEO_Data!$B$2:$AD$197, MATCH('Comparison - HG'!$B40, WEO_Data!$A$2:$A$197, 0), MATCH('Comparison - HG'!N$1, WEO_Data!$B$1:$AD$1,0))</f>
        <v>38933.747000000003</v>
      </c>
      <c r="O40">
        <f>INDEX(WEO_Data!$B$2:$AD$197, MATCH('Comparison - HG'!$B40, WEO_Data!$A$2:$A$197, 0), MATCH('Comparison - HG'!O$1, WEO_Data!$B$1:$AD$1,0))</f>
        <v>39557.319000000003</v>
      </c>
      <c r="P40">
        <f>INDEX(WEO_Data!$B$2:$AD$197, MATCH('Comparison - HG'!$B40, WEO_Data!$A$2:$A$197, 0), MATCH('Comparison - HG'!P$1, WEO_Data!$B$1:$AD$1,0))</f>
        <v>39260.536999999997</v>
      </c>
      <c r="Q40">
        <f>INDEX(WEO_Data!$B$2:$AD$197, MATCH('Comparison - HG'!$B40, WEO_Data!$A$2:$A$197, 0), MATCH('Comparison - HG'!Q$1, WEO_Data!$B$1:$AD$1,0))</f>
        <v>37468.845000000001</v>
      </c>
      <c r="R40">
        <f>INDEX(WEO_Data!$B$2:$AD$197, MATCH('Comparison - HG'!$B40, WEO_Data!$A$2:$A$197, 0), MATCH('Comparison - HG'!R$1, WEO_Data!$B$1:$AD$1,0))</f>
        <v>37373.569000000003</v>
      </c>
      <c r="S40">
        <f>INDEX(WEO_Data!$B$2:$AD$197, MATCH('Comparison - HG'!$B40, WEO_Data!$A$2:$A$197, 0), MATCH('Comparison - HG'!S$1, WEO_Data!$B$1:$AD$1,0))</f>
        <v>36931.445</v>
      </c>
      <c r="T40">
        <f>INDEX(WEO_Data!$B$2:$AD$197, MATCH('Comparison - HG'!$B40, WEO_Data!$A$2:$A$197, 0), MATCH('Comparison - HG'!T$1, WEO_Data!$B$1:$AD$1,0))</f>
        <v>35814.51</v>
      </c>
      <c r="U40">
        <f>INDEX(WEO_Data!$B$2:$AD$197, MATCH('Comparison - HG'!$B40, WEO_Data!$A$2:$A$197, 0), MATCH('Comparison - HG'!U$1, WEO_Data!$B$1:$AD$1,0))</f>
        <v>35443.830999999998</v>
      </c>
      <c r="V40">
        <f>INDEX(WEO_Data!$B$2:$AD$197, MATCH('Comparison - HG'!$B40, WEO_Data!$A$2:$A$197, 0), MATCH('Comparison - HG'!V$1, WEO_Data!$B$1:$AD$1,0))</f>
        <v>36046.055</v>
      </c>
      <c r="W40">
        <f>INDEX(WEO_Data!$B$2:$AD$197, MATCH('Comparison - HG'!$B40, WEO_Data!$A$2:$A$197, 0), MATCH('Comparison - HG'!W$1, WEO_Data!$B$1:$AD$1,0))</f>
        <v>37465.347000000002</v>
      </c>
      <c r="X40">
        <f>INDEX(WEO_Data!$B$2:$AD$197, MATCH('Comparison - HG'!$B40, WEO_Data!$A$2:$A$197, 0), MATCH('Comparison - HG'!X$1, WEO_Data!$B$1:$AD$1,0))</f>
        <v>38570.375999999997</v>
      </c>
      <c r="Y40">
        <f>INDEX(WEO_Data!$B$2:$AD$197, MATCH('Comparison - HG'!$B40, WEO_Data!$A$2:$A$197, 0), MATCH('Comparison - HG'!Y$1, WEO_Data!$B$1:$AD$1,0))</f>
        <v>39647.785000000003</v>
      </c>
      <c r="Z40">
        <f>INDEX(WEO_Data!$B$2:$AD$197, MATCH('Comparison - HG'!$B40, WEO_Data!$A$2:$A$197, 0), MATCH('Comparison - HG'!Z$1, WEO_Data!$B$1:$AD$1,0))</f>
        <v>40382.949000000001</v>
      </c>
      <c r="AA40">
        <f>INDEX(WEO_Data!$B$2:$AD$197, MATCH('Comparison - HG'!$B40, WEO_Data!$A$2:$A$197, 0), MATCH('Comparison - HG'!AA$1, WEO_Data!$B$1:$AD$1,0))</f>
        <v>40854.648999999998</v>
      </c>
      <c r="AB40">
        <f>INDEX(WEO_Data!$B$2:$AD$197, MATCH('Comparison - HG'!$B40, WEO_Data!$A$2:$A$197, 0), MATCH('Comparison - HG'!AB$1, WEO_Data!$B$1:$AD$1,0))</f>
        <v>36036.17</v>
      </c>
      <c r="AC40">
        <f>INDEX(WEO_Data!$B$2:$AD$197, MATCH('Comparison - HG'!$B40, WEO_Data!$A$2:$A$197, 0), MATCH('Comparison - HG'!AC$1, WEO_Data!$B$1:$AD$1,0))</f>
        <v>37991.214999999997</v>
      </c>
      <c r="AD40">
        <f>INDEX(WEO_Data!$B$2:$AD$197, MATCH('Comparison - HG'!$B40, WEO_Data!$A$2:$A$197, 0), MATCH('Comparison - HG'!AD$1, WEO_Data!$B$1:$AD$1,0))</f>
        <v>39899.449999999997</v>
      </c>
      <c r="AE40">
        <f>INDEX(WEO_Data!$B$2:$AD$197, MATCH('Comparison - HG'!$B40, WEO_Data!$A$2:$A$197, 0), MATCH('Comparison - HG'!AE$1, WEO_Data!$B$1:$AD$1,0))</f>
        <v>2021</v>
      </c>
    </row>
    <row r="41" spans="1:31" x14ac:dyDescent="0.25">
      <c r="A41">
        <v>40</v>
      </c>
      <c r="B41" t="s">
        <v>363</v>
      </c>
      <c r="C41" t="str">
        <f>INDEX(WEO_Data!$B$2:$AD$197, MATCH('Comparison - HG'!$B41, WEO_Data!$A$2:$A$197, 0), MATCH('Comparison - HG'!C$1, WEO_Data!$B$1:$AD$1,0))</f>
        <v>SWE</v>
      </c>
      <c r="D41" t="str">
        <f>INDEX(WEO_Data!$B$2:$AD$197, MATCH('Comparison - HG'!$B41, WEO_Data!$A$2:$A$197, 0), MATCH('Comparison - HG'!D$1, WEO_Data!$B$1:$AD$1,0))</f>
        <v>Gross domestic product per capita, constant prices</v>
      </c>
      <c r="E41" t="str">
        <f>INDEX(WEO_Data!$B$2:$AD$197, MATCH('Comparison - HG'!$B41, WEO_Data!$A$2:$A$197, 0), MATCH('Comparison - HG'!E$1, WEO_Data!$B$1:$AD$1,0))</f>
        <v>Purchasing power parity; 2017 international dollar</v>
      </c>
      <c r="F41" t="str">
        <f>INDEX(WEO_Data!$B$2:$AD$197, MATCH('Comparison - HG'!$B41, WEO_Data!$A$2:$A$197, 0), MATCH('Comparison - HG'!F$1, WEO_Data!$B$1:$AD$1,0))</f>
        <v>Units</v>
      </c>
      <c r="G41" t="str">
        <f>INDEX(WEO_Data!$B$2:$AD$197, MATCH('Comparison - HG'!$B41, WEO_Data!$A$2:$A$197, 0), MATCH('Comparison - HG'!G$1, WEO_Data!$B$1:$AD$1,0))</f>
        <v>See notes for:  Gross domestic product, constant prices (National currency) Population (Persons).</v>
      </c>
      <c r="H41">
        <f>INDEX(WEO_Data!$B$2:$AD$197, MATCH('Comparison - HG'!$B41, WEO_Data!$A$2:$A$197, 0), MATCH('Comparison - HG'!H$1, WEO_Data!$B$1:$AD$1,0))</f>
        <v>41194.377999999997</v>
      </c>
      <c r="I41">
        <f>INDEX(WEO_Data!$B$2:$AD$197, MATCH('Comparison - HG'!$B41, WEO_Data!$A$2:$A$197, 0), MATCH('Comparison - HG'!I$1, WEO_Data!$B$1:$AD$1,0))</f>
        <v>41667.947</v>
      </c>
      <c r="J41">
        <f>INDEX(WEO_Data!$B$2:$AD$197, MATCH('Comparison - HG'!$B41, WEO_Data!$A$2:$A$197, 0), MATCH('Comparison - HG'!J$1, WEO_Data!$B$1:$AD$1,0))</f>
        <v>42432.569000000003</v>
      </c>
      <c r="K41">
        <f>INDEX(WEO_Data!$B$2:$AD$197, MATCH('Comparison - HG'!$B41, WEO_Data!$A$2:$A$197, 0), MATCH('Comparison - HG'!K$1, WEO_Data!$B$1:$AD$1,0))</f>
        <v>43243.978000000003</v>
      </c>
      <c r="L41">
        <f>INDEX(WEO_Data!$B$2:$AD$197, MATCH('Comparison - HG'!$B41, WEO_Data!$A$2:$A$197, 0), MATCH('Comparison - HG'!L$1, WEO_Data!$B$1:$AD$1,0))</f>
        <v>44940.550999999999</v>
      </c>
      <c r="M41">
        <f>INDEX(WEO_Data!$B$2:$AD$197, MATCH('Comparison - HG'!$B41, WEO_Data!$A$2:$A$197, 0), MATCH('Comparison - HG'!M$1, WEO_Data!$B$1:$AD$1,0))</f>
        <v>46039.555999999997</v>
      </c>
      <c r="N41">
        <f>INDEX(WEO_Data!$B$2:$AD$197, MATCH('Comparison - HG'!$B41, WEO_Data!$A$2:$A$197, 0), MATCH('Comparison - HG'!N$1, WEO_Data!$B$1:$AD$1,0))</f>
        <v>47839.917999999998</v>
      </c>
      <c r="O41">
        <f>INDEX(WEO_Data!$B$2:$AD$197, MATCH('Comparison - HG'!$B41, WEO_Data!$A$2:$A$197, 0), MATCH('Comparison - HG'!O$1, WEO_Data!$B$1:$AD$1,0))</f>
        <v>49109.794000000002</v>
      </c>
      <c r="P41">
        <f>INDEX(WEO_Data!$B$2:$AD$197, MATCH('Comparison - HG'!$B41, WEO_Data!$A$2:$A$197, 0), MATCH('Comparison - HG'!P$1, WEO_Data!$B$1:$AD$1,0))</f>
        <v>48500.741000000002</v>
      </c>
      <c r="Q41">
        <f>INDEX(WEO_Data!$B$2:$AD$197, MATCH('Comparison - HG'!$B41, WEO_Data!$A$2:$A$197, 0), MATCH('Comparison - HG'!Q$1, WEO_Data!$B$1:$AD$1,0))</f>
        <v>45977.012000000002</v>
      </c>
      <c r="R41">
        <f>INDEX(WEO_Data!$B$2:$AD$197, MATCH('Comparison - HG'!$B41, WEO_Data!$A$2:$A$197, 0), MATCH('Comparison - HG'!R$1, WEO_Data!$B$1:$AD$1,0))</f>
        <v>48326.165999999997</v>
      </c>
      <c r="S41">
        <f>INDEX(WEO_Data!$B$2:$AD$197, MATCH('Comparison - HG'!$B41, WEO_Data!$A$2:$A$197, 0), MATCH('Comparison - HG'!S$1, WEO_Data!$B$1:$AD$1,0))</f>
        <v>49516.497000000003</v>
      </c>
      <c r="T41">
        <f>INDEX(WEO_Data!$B$2:$AD$197, MATCH('Comparison - HG'!$B41, WEO_Data!$A$2:$A$197, 0), MATCH('Comparison - HG'!T$1, WEO_Data!$B$1:$AD$1,0))</f>
        <v>48848.959000000003</v>
      </c>
      <c r="U41">
        <f>INDEX(WEO_Data!$B$2:$AD$197, MATCH('Comparison - HG'!$B41, WEO_Data!$A$2:$A$197, 0), MATCH('Comparison - HG'!U$1, WEO_Data!$B$1:$AD$1,0))</f>
        <v>48973.203000000001</v>
      </c>
      <c r="V41">
        <f>INDEX(WEO_Data!$B$2:$AD$197, MATCH('Comparison - HG'!$B41, WEO_Data!$A$2:$A$197, 0), MATCH('Comparison - HG'!V$1, WEO_Data!$B$1:$AD$1,0))</f>
        <v>49746.184000000001</v>
      </c>
      <c r="W41">
        <f>INDEX(WEO_Data!$B$2:$AD$197, MATCH('Comparison - HG'!$B41, WEO_Data!$A$2:$A$197, 0), MATCH('Comparison - HG'!W$1, WEO_Data!$B$1:$AD$1,0))</f>
        <v>51432.455999999998</v>
      </c>
      <c r="X41">
        <f>INDEX(WEO_Data!$B$2:$AD$197, MATCH('Comparison - HG'!$B41, WEO_Data!$A$2:$A$197, 0), MATCH('Comparison - HG'!X$1, WEO_Data!$B$1:$AD$1,0))</f>
        <v>51740.374000000003</v>
      </c>
      <c r="Y41">
        <f>INDEX(WEO_Data!$B$2:$AD$197, MATCH('Comparison - HG'!$B41, WEO_Data!$A$2:$A$197, 0), MATCH('Comparison - HG'!Y$1, WEO_Data!$B$1:$AD$1,0))</f>
        <v>52413.084999999999</v>
      </c>
      <c r="Z41">
        <f>INDEX(WEO_Data!$B$2:$AD$197, MATCH('Comparison - HG'!$B41, WEO_Data!$A$2:$A$197, 0), MATCH('Comparison - HG'!Z$1, WEO_Data!$B$1:$AD$1,0))</f>
        <v>52860.885999999999</v>
      </c>
      <c r="AA41">
        <f>INDEX(WEO_Data!$B$2:$AD$197, MATCH('Comparison - HG'!$B41, WEO_Data!$A$2:$A$197, 0), MATCH('Comparison - HG'!AA$1, WEO_Data!$B$1:$AD$1,0))</f>
        <v>53402.351999999999</v>
      </c>
      <c r="AB41">
        <f>INDEX(WEO_Data!$B$2:$AD$197, MATCH('Comparison - HG'!$B41, WEO_Data!$A$2:$A$197, 0), MATCH('Comparison - HG'!AB$1, WEO_Data!$B$1:$AD$1,0))</f>
        <v>51983.14</v>
      </c>
      <c r="AC41">
        <f>INDEX(WEO_Data!$B$2:$AD$197, MATCH('Comparison - HG'!$B41, WEO_Data!$A$2:$A$197, 0), MATCH('Comparison - HG'!AC$1, WEO_Data!$B$1:$AD$1,0))</f>
        <v>54400.103000000003</v>
      </c>
      <c r="AD41">
        <f>INDEX(WEO_Data!$B$2:$AD$197, MATCH('Comparison - HG'!$B41, WEO_Data!$A$2:$A$197, 0), MATCH('Comparison - HG'!AD$1, WEO_Data!$B$1:$AD$1,0))</f>
        <v>55470.071000000004</v>
      </c>
      <c r="AE41">
        <f>INDEX(WEO_Data!$B$2:$AD$197, MATCH('Comparison - HG'!$B41, WEO_Data!$A$2:$A$197, 0), MATCH('Comparison - HG'!AE$1, WEO_Data!$B$1:$AD$1,0))</f>
        <v>2022</v>
      </c>
    </row>
    <row r="42" spans="1:31" x14ac:dyDescent="0.25">
      <c r="A42">
        <v>41</v>
      </c>
      <c r="B42" t="s">
        <v>365</v>
      </c>
      <c r="C42" t="str">
        <f>INDEX(WEO_Data!$B$2:$AD$197, MATCH('Comparison - HG'!$B42, WEO_Data!$A$2:$A$197, 0), MATCH('Comparison - HG'!C$1, WEO_Data!$B$1:$AD$1,0))</f>
        <v>CHE</v>
      </c>
      <c r="D42" t="str">
        <f>INDEX(WEO_Data!$B$2:$AD$197, MATCH('Comparison - HG'!$B42, WEO_Data!$A$2:$A$197, 0), MATCH('Comparison - HG'!D$1, WEO_Data!$B$1:$AD$1,0))</f>
        <v>Gross domestic product per capita, constant prices</v>
      </c>
      <c r="E42" t="str">
        <f>INDEX(WEO_Data!$B$2:$AD$197, MATCH('Comparison - HG'!$B42, WEO_Data!$A$2:$A$197, 0), MATCH('Comparison - HG'!E$1, WEO_Data!$B$1:$AD$1,0))</f>
        <v>Purchasing power parity; 2017 international dollar</v>
      </c>
      <c r="F42" t="str">
        <f>INDEX(WEO_Data!$B$2:$AD$197, MATCH('Comparison - HG'!$B42, WEO_Data!$A$2:$A$197, 0), MATCH('Comparison - HG'!F$1, WEO_Data!$B$1:$AD$1,0))</f>
        <v>Units</v>
      </c>
      <c r="G42" t="str">
        <f>INDEX(WEO_Data!$B$2:$AD$197, MATCH('Comparison - HG'!$B42, WEO_Data!$A$2:$A$197, 0), MATCH('Comparison - HG'!G$1, WEO_Data!$B$1:$AD$1,0))</f>
        <v>See notes for:  Gross domestic product, constant prices (National currency) Population (Persons).</v>
      </c>
      <c r="H42">
        <f>INDEX(WEO_Data!$B$2:$AD$197, MATCH('Comparison - HG'!$B42, WEO_Data!$A$2:$A$197, 0), MATCH('Comparison - HG'!H$1, WEO_Data!$B$1:$AD$1,0))</f>
        <v>59742.000999999997</v>
      </c>
      <c r="I42">
        <f>INDEX(WEO_Data!$B$2:$AD$197, MATCH('Comparison - HG'!$B42, WEO_Data!$A$2:$A$197, 0), MATCH('Comparison - HG'!I$1, WEO_Data!$B$1:$AD$1,0))</f>
        <v>60433.110999999997</v>
      </c>
      <c r="J42">
        <f>INDEX(WEO_Data!$B$2:$AD$197, MATCH('Comparison - HG'!$B42, WEO_Data!$A$2:$A$197, 0), MATCH('Comparison - HG'!J$1, WEO_Data!$B$1:$AD$1,0))</f>
        <v>59911.463000000003</v>
      </c>
      <c r="K42">
        <f>INDEX(WEO_Data!$B$2:$AD$197, MATCH('Comparison - HG'!$B42, WEO_Data!$A$2:$A$197, 0), MATCH('Comparison - HG'!K$1, WEO_Data!$B$1:$AD$1,0))</f>
        <v>59389.254000000001</v>
      </c>
      <c r="L42">
        <f>INDEX(WEO_Data!$B$2:$AD$197, MATCH('Comparison - HG'!$B42, WEO_Data!$A$2:$A$197, 0), MATCH('Comparison - HG'!L$1, WEO_Data!$B$1:$AD$1,0))</f>
        <v>60494.248</v>
      </c>
      <c r="M42">
        <f>INDEX(WEO_Data!$B$2:$AD$197, MATCH('Comparison - HG'!$B42, WEO_Data!$A$2:$A$197, 0), MATCH('Comparison - HG'!M$1, WEO_Data!$B$1:$AD$1,0))</f>
        <v>61774.292999999998</v>
      </c>
      <c r="N42">
        <f>INDEX(WEO_Data!$B$2:$AD$197, MATCH('Comparison - HG'!$B42, WEO_Data!$A$2:$A$197, 0), MATCH('Comparison - HG'!N$1, WEO_Data!$B$1:$AD$1,0))</f>
        <v>63959.356</v>
      </c>
      <c r="O42">
        <f>INDEX(WEO_Data!$B$2:$AD$197, MATCH('Comparison - HG'!$B42, WEO_Data!$A$2:$A$197, 0), MATCH('Comparison - HG'!O$1, WEO_Data!$B$1:$AD$1,0))</f>
        <v>66030.744999999995</v>
      </c>
      <c r="P42">
        <f>INDEX(WEO_Data!$B$2:$AD$197, MATCH('Comparison - HG'!$B42, WEO_Data!$A$2:$A$197, 0), MATCH('Comparison - HG'!P$1, WEO_Data!$B$1:$AD$1,0))</f>
        <v>67062.785999999993</v>
      </c>
      <c r="Q42">
        <f>INDEX(WEO_Data!$B$2:$AD$197, MATCH('Comparison - HG'!$B42, WEO_Data!$A$2:$A$197, 0), MATCH('Comparison - HG'!Q$1, WEO_Data!$B$1:$AD$1,0))</f>
        <v>64590.394999999997</v>
      </c>
      <c r="R42">
        <f>INDEX(WEO_Data!$B$2:$AD$197, MATCH('Comparison - HG'!$B42, WEO_Data!$A$2:$A$197, 0), MATCH('Comparison - HG'!R$1, WEO_Data!$B$1:$AD$1,0))</f>
        <v>65947.692999999999</v>
      </c>
      <c r="S42">
        <f>INDEX(WEO_Data!$B$2:$AD$197, MATCH('Comparison - HG'!$B42, WEO_Data!$A$2:$A$197, 0), MATCH('Comparison - HG'!S$1, WEO_Data!$B$1:$AD$1,0))</f>
        <v>66472.842999999993</v>
      </c>
      <c r="T42">
        <f>INDEX(WEO_Data!$B$2:$AD$197, MATCH('Comparison - HG'!$B42, WEO_Data!$A$2:$A$197, 0), MATCH('Comparison - HG'!T$1, WEO_Data!$B$1:$AD$1,0))</f>
        <v>66556.743000000002</v>
      </c>
      <c r="U42">
        <f>INDEX(WEO_Data!$B$2:$AD$197, MATCH('Comparison - HG'!$B42, WEO_Data!$A$2:$A$197, 0), MATCH('Comparison - HG'!U$1, WEO_Data!$B$1:$AD$1,0))</f>
        <v>67071.338000000003</v>
      </c>
      <c r="V42">
        <f>INDEX(WEO_Data!$B$2:$AD$197, MATCH('Comparison - HG'!$B42, WEO_Data!$A$2:$A$197, 0), MATCH('Comparison - HG'!V$1, WEO_Data!$B$1:$AD$1,0))</f>
        <v>67772.551000000007</v>
      </c>
      <c r="W42">
        <f>INDEX(WEO_Data!$B$2:$AD$197, MATCH('Comparison - HG'!$B42, WEO_Data!$A$2:$A$197, 0), MATCH('Comparison - HG'!W$1, WEO_Data!$B$1:$AD$1,0))</f>
        <v>68031.073000000004</v>
      </c>
      <c r="X42">
        <f>INDEX(WEO_Data!$B$2:$AD$197, MATCH('Comparison - HG'!$B42, WEO_Data!$A$2:$A$197, 0), MATCH('Comparison - HG'!X$1, WEO_Data!$B$1:$AD$1,0))</f>
        <v>68699.093999999997</v>
      </c>
      <c r="Y42">
        <f>INDEX(WEO_Data!$B$2:$AD$197, MATCH('Comparison - HG'!$B42, WEO_Data!$A$2:$A$197, 0), MATCH('Comparison - HG'!Y$1, WEO_Data!$B$1:$AD$1,0))</f>
        <v>68910.100000000006</v>
      </c>
      <c r="Z42">
        <f>INDEX(WEO_Data!$B$2:$AD$197, MATCH('Comparison - HG'!$B42, WEO_Data!$A$2:$A$197, 0), MATCH('Comparison - HG'!Z$1, WEO_Data!$B$1:$AD$1,0))</f>
        <v>70350.909</v>
      </c>
      <c r="AA42">
        <f>INDEX(WEO_Data!$B$2:$AD$197, MATCH('Comparison - HG'!$B42, WEO_Data!$A$2:$A$197, 0), MATCH('Comparison - HG'!AA$1, WEO_Data!$B$1:$AD$1,0))</f>
        <v>70659.713000000003</v>
      </c>
      <c r="AB42">
        <f>INDEX(WEO_Data!$B$2:$AD$197, MATCH('Comparison - HG'!$B42, WEO_Data!$A$2:$A$197, 0), MATCH('Comparison - HG'!AB$1, WEO_Data!$B$1:$AD$1,0))</f>
        <v>68400.173999999999</v>
      </c>
      <c r="AC42">
        <f>INDEX(WEO_Data!$B$2:$AD$197, MATCH('Comparison - HG'!$B42, WEO_Data!$A$2:$A$197, 0), MATCH('Comparison - HG'!AC$1, WEO_Data!$B$1:$AD$1,0))</f>
        <v>70761.322</v>
      </c>
      <c r="AD42">
        <f>INDEX(WEO_Data!$B$2:$AD$197, MATCH('Comparison - HG'!$B42, WEO_Data!$A$2:$A$197, 0), MATCH('Comparison - HG'!AD$1, WEO_Data!$B$1:$AD$1,0))</f>
        <v>71700.796000000002</v>
      </c>
      <c r="AE42">
        <f>INDEX(WEO_Data!$B$2:$AD$197, MATCH('Comparison - HG'!$B42, WEO_Data!$A$2:$A$197, 0), MATCH('Comparison - HG'!AE$1, WEO_Data!$B$1:$AD$1,0))</f>
        <v>2022</v>
      </c>
    </row>
    <row r="43" spans="1:31" x14ac:dyDescent="0.25">
      <c r="A43">
        <v>42</v>
      </c>
      <c r="B43" t="s">
        <v>387</v>
      </c>
      <c r="C43" t="str">
        <f>INDEX(WEO_Data!$B$2:$AD$197, MATCH('Comparison - HG'!$B43, WEO_Data!$A$2:$A$197, 0), MATCH('Comparison - HG'!C$1, WEO_Data!$B$1:$AD$1,0))</f>
        <v>TUR</v>
      </c>
      <c r="D43" t="str">
        <f>INDEX(WEO_Data!$B$2:$AD$197, MATCH('Comparison - HG'!$B43, WEO_Data!$A$2:$A$197, 0), MATCH('Comparison - HG'!D$1, WEO_Data!$B$1:$AD$1,0))</f>
        <v>Gross domestic product per capita, constant prices</v>
      </c>
      <c r="E43" t="str">
        <f>INDEX(WEO_Data!$B$2:$AD$197, MATCH('Comparison - HG'!$B43, WEO_Data!$A$2:$A$197, 0), MATCH('Comparison - HG'!E$1, WEO_Data!$B$1:$AD$1,0))</f>
        <v>Purchasing power parity; 2017 international dollar</v>
      </c>
      <c r="F43" t="str">
        <f>INDEX(WEO_Data!$B$2:$AD$197, MATCH('Comparison - HG'!$B43, WEO_Data!$A$2:$A$197, 0), MATCH('Comparison - HG'!F$1, WEO_Data!$B$1:$AD$1,0))</f>
        <v>Units</v>
      </c>
      <c r="G43" t="str">
        <f>INDEX(WEO_Data!$B$2:$AD$197, MATCH('Comparison - HG'!$B43, WEO_Data!$A$2:$A$197, 0), MATCH('Comparison - HG'!G$1, WEO_Data!$B$1:$AD$1,0))</f>
        <v>See notes for:  Gross domestic product, constant prices (National currency) Population (Persons).</v>
      </c>
      <c r="H43">
        <f>INDEX(WEO_Data!$B$2:$AD$197, MATCH('Comparison - HG'!$B43, WEO_Data!$A$2:$A$197, 0), MATCH('Comparison - HG'!H$1, WEO_Data!$B$1:$AD$1,0))</f>
        <v>15198.583000000001</v>
      </c>
      <c r="I43">
        <f>INDEX(WEO_Data!$B$2:$AD$197, MATCH('Comparison - HG'!$B43, WEO_Data!$A$2:$A$197, 0), MATCH('Comparison - HG'!I$1, WEO_Data!$B$1:$AD$1,0))</f>
        <v>14133.897000000001</v>
      </c>
      <c r="J43">
        <f>INDEX(WEO_Data!$B$2:$AD$197, MATCH('Comparison - HG'!$B43, WEO_Data!$A$2:$A$197, 0), MATCH('Comparison - HG'!J$1, WEO_Data!$B$1:$AD$1,0))</f>
        <v>14864.245999999999</v>
      </c>
      <c r="K43">
        <f>INDEX(WEO_Data!$B$2:$AD$197, MATCH('Comparison - HG'!$B43, WEO_Data!$A$2:$A$197, 0), MATCH('Comparison - HG'!K$1, WEO_Data!$B$1:$AD$1,0))</f>
        <v>15537.13</v>
      </c>
      <c r="L43">
        <f>INDEX(WEO_Data!$B$2:$AD$197, MATCH('Comparison - HG'!$B43, WEO_Data!$A$2:$A$197, 0), MATCH('Comparison - HG'!L$1, WEO_Data!$B$1:$AD$1,0))</f>
        <v>16852.71</v>
      </c>
      <c r="M43">
        <f>INDEX(WEO_Data!$B$2:$AD$197, MATCH('Comparison - HG'!$B43, WEO_Data!$A$2:$A$197, 0), MATCH('Comparison - HG'!M$1, WEO_Data!$B$1:$AD$1,0))</f>
        <v>18141.34</v>
      </c>
      <c r="N43">
        <f>INDEX(WEO_Data!$B$2:$AD$197, MATCH('Comparison - HG'!$B43, WEO_Data!$A$2:$A$197, 0), MATCH('Comparison - HG'!N$1, WEO_Data!$B$1:$AD$1,0))</f>
        <v>19159.886999999999</v>
      </c>
      <c r="O43">
        <f>INDEX(WEO_Data!$B$2:$AD$197, MATCH('Comparison - HG'!$B43, WEO_Data!$A$2:$A$197, 0), MATCH('Comparison - HG'!O$1, WEO_Data!$B$1:$AD$1,0))</f>
        <v>19882.135999999999</v>
      </c>
      <c r="P43">
        <f>INDEX(WEO_Data!$B$2:$AD$197, MATCH('Comparison - HG'!$B43, WEO_Data!$A$2:$A$197, 0), MATCH('Comparison - HG'!P$1, WEO_Data!$B$1:$AD$1,0))</f>
        <v>19783.246999999999</v>
      </c>
      <c r="Q43">
        <f>INDEX(WEO_Data!$B$2:$AD$197, MATCH('Comparison - HG'!$B43, WEO_Data!$A$2:$A$197, 0), MATCH('Comparison - HG'!Q$1, WEO_Data!$B$1:$AD$1,0))</f>
        <v>18558.16</v>
      </c>
      <c r="R43">
        <f>INDEX(WEO_Data!$B$2:$AD$197, MATCH('Comparison - HG'!$B43, WEO_Data!$A$2:$A$197, 0), MATCH('Comparison - HG'!R$1, WEO_Data!$B$1:$AD$1,0))</f>
        <v>19804.918000000001</v>
      </c>
      <c r="S43">
        <f>INDEX(WEO_Data!$B$2:$AD$197, MATCH('Comparison - HG'!$B43, WEO_Data!$A$2:$A$197, 0), MATCH('Comparison - HG'!S$1, WEO_Data!$B$1:$AD$1,0))</f>
        <v>21728.07</v>
      </c>
      <c r="T43">
        <f>INDEX(WEO_Data!$B$2:$AD$197, MATCH('Comparison - HG'!$B43, WEO_Data!$A$2:$A$197, 0), MATCH('Comparison - HG'!T$1, WEO_Data!$B$1:$AD$1,0))</f>
        <v>22496.656999999999</v>
      </c>
      <c r="U43">
        <f>INDEX(WEO_Data!$B$2:$AD$197, MATCH('Comparison - HG'!$B43, WEO_Data!$A$2:$A$197, 0), MATCH('Comparison - HG'!U$1, WEO_Data!$B$1:$AD$1,0))</f>
        <v>24074.300999999999</v>
      </c>
      <c r="V43">
        <f>INDEX(WEO_Data!$B$2:$AD$197, MATCH('Comparison - HG'!$B43, WEO_Data!$A$2:$A$197, 0), MATCH('Comparison - HG'!V$1, WEO_Data!$B$1:$AD$1,0))</f>
        <v>24929.24</v>
      </c>
      <c r="W43">
        <f>INDEX(WEO_Data!$B$2:$AD$197, MATCH('Comparison - HG'!$B43, WEO_Data!$A$2:$A$197, 0), MATCH('Comparison - HG'!W$1, WEO_Data!$B$1:$AD$1,0))</f>
        <v>26095.080999999998</v>
      </c>
      <c r="X43">
        <f>INDEX(WEO_Data!$B$2:$AD$197, MATCH('Comparison - HG'!$B43, WEO_Data!$A$2:$A$197, 0), MATCH('Comparison - HG'!X$1, WEO_Data!$B$1:$AD$1,0))</f>
        <v>26599.436000000002</v>
      </c>
      <c r="Y43">
        <f>INDEX(WEO_Data!$B$2:$AD$197, MATCH('Comparison - HG'!$B43, WEO_Data!$A$2:$A$197, 0), MATCH('Comparison - HG'!Y$1, WEO_Data!$B$1:$AD$1,0))</f>
        <v>28242.491000000002</v>
      </c>
      <c r="Z43">
        <f>INDEX(WEO_Data!$B$2:$AD$197, MATCH('Comparison - HG'!$B43, WEO_Data!$A$2:$A$197, 0), MATCH('Comparison - HG'!Z$1, WEO_Data!$B$1:$AD$1,0))</f>
        <v>28660.967000000001</v>
      </c>
      <c r="AA43">
        <f>INDEX(WEO_Data!$B$2:$AD$197, MATCH('Comparison - HG'!$B43, WEO_Data!$A$2:$A$197, 0), MATCH('Comparison - HG'!AA$1, WEO_Data!$B$1:$AD$1,0))</f>
        <v>28485.734</v>
      </c>
      <c r="AB43">
        <f>INDEX(WEO_Data!$B$2:$AD$197, MATCH('Comparison - HG'!$B43, WEO_Data!$A$2:$A$197, 0), MATCH('Comparison - HG'!AB$1, WEO_Data!$B$1:$AD$1,0))</f>
        <v>28878.959999999999</v>
      </c>
      <c r="AC43">
        <f>INDEX(WEO_Data!$B$2:$AD$197, MATCH('Comparison - HG'!$B43, WEO_Data!$A$2:$A$197, 0), MATCH('Comparison - HG'!AC$1, WEO_Data!$B$1:$AD$1,0))</f>
        <v>31752.912</v>
      </c>
      <c r="AD43">
        <f>INDEX(WEO_Data!$B$2:$AD$197, MATCH('Comparison - HG'!$B43, WEO_Data!$A$2:$A$197, 0), MATCH('Comparison - HG'!AD$1, WEO_Data!$B$1:$AD$1,0))</f>
        <v>33284.398000000001</v>
      </c>
      <c r="AE43">
        <f>INDEX(WEO_Data!$B$2:$AD$197, MATCH('Comparison - HG'!$B43, WEO_Data!$A$2:$A$197, 0), MATCH('Comparison - HG'!AE$1, WEO_Data!$B$1:$AD$1,0))</f>
        <v>2022</v>
      </c>
    </row>
    <row r="44" spans="1:31" x14ac:dyDescent="0.25">
      <c r="A44">
        <v>43</v>
      </c>
      <c r="B44" t="s">
        <v>395</v>
      </c>
      <c r="C44" t="str">
        <f>INDEX(WEO_Data!$B$2:$AD$197, MATCH('Comparison - HG'!$B44, WEO_Data!$A$2:$A$197, 0), MATCH('Comparison - HG'!C$1, WEO_Data!$B$1:$AD$1,0))</f>
        <v>UKR</v>
      </c>
      <c r="D44" t="str">
        <f>INDEX(WEO_Data!$B$2:$AD$197, MATCH('Comparison - HG'!$B44, WEO_Data!$A$2:$A$197, 0), MATCH('Comparison - HG'!D$1, WEO_Data!$B$1:$AD$1,0))</f>
        <v>Gross domestic product per capita, constant prices</v>
      </c>
      <c r="E44" t="str">
        <f>INDEX(WEO_Data!$B$2:$AD$197, MATCH('Comparison - HG'!$B44, WEO_Data!$A$2:$A$197, 0), MATCH('Comparison - HG'!E$1, WEO_Data!$B$1:$AD$1,0))</f>
        <v>Purchasing power parity; 2017 international dollar</v>
      </c>
      <c r="F44" t="str">
        <f>INDEX(WEO_Data!$B$2:$AD$197, MATCH('Comparison - HG'!$B44, WEO_Data!$A$2:$A$197, 0), MATCH('Comparison - HG'!F$1, WEO_Data!$B$1:$AD$1,0))</f>
        <v>Units</v>
      </c>
      <c r="G44" t="str">
        <f>INDEX(WEO_Data!$B$2:$AD$197, MATCH('Comparison - HG'!$B44, WEO_Data!$A$2:$A$197, 0), MATCH('Comparison - HG'!G$1, WEO_Data!$B$1:$AD$1,0))</f>
        <v>See notes for:  Gross domestic product, constant prices (National currency) Population (Persons).</v>
      </c>
      <c r="H44">
        <f>INDEX(WEO_Data!$B$2:$AD$197, MATCH('Comparison - HG'!$B44, WEO_Data!$A$2:$A$197, 0), MATCH('Comparison - HG'!H$1, WEO_Data!$B$1:$AD$1,0))</f>
        <v>7295.6880000000001</v>
      </c>
      <c r="I44">
        <f>INDEX(WEO_Data!$B$2:$AD$197, MATCH('Comparison - HG'!$B44, WEO_Data!$A$2:$A$197, 0), MATCH('Comparison - HG'!I$1, WEO_Data!$B$1:$AD$1,0))</f>
        <v>8007.2610000000004</v>
      </c>
      <c r="J44">
        <f>INDEX(WEO_Data!$B$2:$AD$197, MATCH('Comparison - HG'!$B44, WEO_Data!$A$2:$A$197, 0), MATCH('Comparison - HG'!J$1, WEO_Data!$B$1:$AD$1,0))</f>
        <v>8505.3080000000009</v>
      </c>
      <c r="K44">
        <f>INDEX(WEO_Data!$B$2:$AD$197, MATCH('Comparison - HG'!$B44, WEO_Data!$A$2:$A$197, 0), MATCH('Comparison - HG'!K$1, WEO_Data!$B$1:$AD$1,0))</f>
        <v>9388.1059999999998</v>
      </c>
      <c r="L44">
        <f>INDEX(WEO_Data!$B$2:$AD$197, MATCH('Comparison - HG'!$B44, WEO_Data!$A$2:$A$197, 0), MATCH('Comparison - HG'!L$1, WEO_Data!$B$1:$AD$1,0))</f>
        <v>10572.023999999999</v>
      </c>
      <c r="M44">
        <f>INDEX(WEO_Data!$B$2:$AD$197, MATCH('Comparison - HG'!$B44, WEO_Data!$A$2:$A$197, 0), MATCH('Comparison - HG'!M$1, WEO_Data!$B$1:$AD$1,0))</f>
        <v>10981.664000000001</v>
      </c>
      <c r="N44">
        <f>INDEX(WEO_Data!$B$2:$AD$197, MATCH('Comparison - HG'!$B44, WEO_Data!$A$2:$A$197, 0), MATCH('Comparison - HG'!N$1, WEO_Data!$B$1:$AD$1,0))</f>
        <v>11888.365</v>
      </c>
      <c r="O44">
        <f>INDEX(WEO_Data!$B$2:$AD$197, MATCH('Comparison - HG'!$B44, WEO_Data!$A$2:$A$197, 0), MATCH('Comparison - HG'!O$1, WEO_Data!$B$1:$AD$1,0))</f>
        <v>12939.344999999999</v>
      </c>
      <c r="P44">
        <f>INDEX(WEO_Data!$B$2:$AD$197, MATCH('Comparison - HG'!$B44, WEO_Data!$A$2:$A$197, 0), MATCH('Comparison - HG'!P$1, WEO_Data!$B$1:$AD$1,0))</f>
        <v>13289.867</v>
      </c>
      <c r="Q44">
        <f>INDEX(WEO_Data!$B$2:$AD$197, MATCH('Comparison - HG'!$B44, WEO_Data!$A$2:$A$197, 0), MATCH('Comparison - HG'!Q$1, WEO_Data!$B$1:$AD$1,0))</f>
        <v>11327.655000000001</v>
      </c>
      <c r="R44">
        <f>INDEX(WEO_Data!$B$2:$AD$197, MATCH('Comparison - HG'!$B44, WEO_Data!$A$2:$A$197, 0), MATCH('Comparison - HG'!R$1, WEO_Data!$B$1:$AD$1,0))</f>
        <v>11839.776</v>
      </c>
      <c r="S44">
        <f>INDEX(WEO_Data!$B$2:$AD$197, MATCH('Comparison - HG'!$B44, WEO_Data!$A$2:$A$197, 0), MATCH('Comparison - HG'!S$1, WEO_Data!$B$1:$AD$1,0))</f>
        <v>12526.09</v>
      </c>
      <c r="T44">
        <f>INDEX(WEO_Data!$B$2:$AD$197, MATCH('Comparison - HG'!$B44, WEO_Data!$A$2:$A$197, 0), MATCH('Comparison - HG'!T$1, WEO_Data!$B$1:$AD$1,0))</f>
        <v>12576.492</v>
      </c>
      <c r="U44">
        <f>INDEX(WEO_Data!$B$2:$AD$197, MATCH('Comparison - HG'!$B44, WEO_Data!$A$2:$A$197, 0), MATCH('Comparison - HG'!U$1, WEO_Data!$B$1:$AD$1,0))</f>
        <v>12611.945</v>
      </c>
      <c r="V44">
        <f>INDEX(WEO_Data!$B$2:$AD$197, MATCH('Comparison - HG'!$B44, WEO_Data!$A$2:$A$197, 0), MATCH('Comparison - HG'!V$1, WEO_Data!$B$1:$AD$1,0))</f>
        <v>12467.834000000001</v>
      </c>
      <c r="W44">
        <f>INDEX(WEO_Data!$B$2:$AD$197, MATCH('Comparison - HG'!$B44, WEO_Data!$A$2:$A$197, 0), MATCH('Comparison - HG'!W$1, WEO_Data!$B$1:$AD$1,0))</f>
        <v>11292.084999999999</v>
      </c>
      <c r="X44">
        <f>INDEX(WEO_Data!$B$2:$AD$197, MATCH('Comparison - HG'!$B44, WEO_Data!$A$2:$A$197, 0), MATCH('Comparison - HG'!X$1, WEO_Data!$B$1:$AD$1,0))</f>
        <v>11612.978999999999</v>
      </c>
      <c r="Y44">
        <f>INDEX(WEO_Data!$B$2:$AD$197, MATCH('Comparison - HG'!$B44, WEO_Data!$A$2:$A$197, 0), MATCH('Comparison - HG'!Y$1, WEO_Data!$B$1:$AD$1,0))</f>
        <v>11942.821</v>
      </c>
      <c r="Z44">
        <f>INDEX(WEO_Data!$B$2:$AD$197, MATCH('Comparison - HG'!$B44, WEO_Data!$A$2:$A$197, 0), MATCH('Comparison - HG'!Z$1, WEO_Data!$B$1:$AD$1,0))</f>
        <v>12428.081</v>
      </c>
      <c r="AA44">
        <f>INDEX(WEO_Data!$B$2:$AD$197, MATCH('Comparison - HG'!$B44, WEO_Data!$A$2:$A$197, 0), MATCH('Comparison - HG'!AA$1, WEO_Data!$B$1:$AD$1,0))</f>
        <v>12902.796</v>
      </c>
      <c r="AB44">
        <f>INDEX(WEO_Data!$B$2:$AD$197, MATCH('Comparison - HG'!$B44, WEO_Data!$A$2:$A$197, 0), MATCH('Comparison - HG'!AB$1, WEO_Data!$B$1:$AD$1,0))</f>
        <v>12512.755999999999</v>
      </c>
      <c r="AC44">
        <f>INDEX(WEO_Data!$B$2:$AD$197, MATCH('Comparison - HG'!$B44, WEO_Data!$A$2:$A$197, 0), MATCH('Comparison - HG'!AC$1, WEO_Data!$B$1:$AD$1,0))</f>
        <v>13065.078</v>
      </c>
      <c r="AD44">
        <f>INDEX(WEO_Data!$B$2:$AD$197, MATCH('Comparison - HG'!$B44, WEO_Data!$A$2:$A$197, 0), MATCH('Comparison - HG'!AD$1, WEO_Data!$B$1:$AD$1,0))</f>
        <v>10722.109</v>
      </c>
      <c r="AE44">
        <f>INDEX(WEO_Data!$B$2:$AD$197, MATCH('Comparison - HG'!$B44, WEO_Data!$A$2:$A$197, 0), MATCH('Comparison - HG'!AE$1, WEO_Data!$B$1:$AD$1,0))</f>
        <v>2020</v>
      </c>
    </row>
    <row r="45" spans="1:31" x14ac:dyDescent="0.25">
      <c r="A45">
        <v>44</v>
      </c>
      <c r="B45" t="s">
        <v>43</v>
      </c>
      <c r="C45" t="str">
        <f>INDEX(WEO_Data!$B$2:$AD$197, MATCH('Comparison - HG'!$B45, WEO_Data!$A$2:$A$197, 0), MATCH('Comparison - HG'!C$1, WEO_Data!$B$1:$AD$1,0))</f>
        <v>ARM</v>
      </c>
      <c r="D45" t="str">
        <f>INDEX(WEO_Data!$B$2:$AD$197, MATCH('Comparison - HG'!$B45, WEO_Data!$A$2:$A$197, 0), MATCH('Comparison - HG'!D$1, WEO_Data!$B$1:$AD$1,0))</f>
        <v>Gross domestic product per capita, constant prices</v>
      </c>
      <c r="E45" t="str">
        <f>INDEX(WEO_Data!$B$2:$AD$197, MATCH('Comparison - HG'!$B45, WEO_Data!$A$2:$A$197, 0), MATCH('Comparison - HG'!E$1, WEO_Data!$B$1:$AD$1,0))</f>
        <v>Purchasing power parity; 2017 international dollar</v>
      </c>
      <c r="F45" t="str">
        <f>INDEX(WEO_Data!$B$2:$AD$197, MATCH('Comparison - HG'!$B45, WEO_Data!$A$2:$A$197, 0), MATCH('Comparison - HG'!F$1, WEO_Data!$B$1:$AD$1,0))</f>
        <v>Units</v>
      </c>
      <c r="G45" t="str">
        <f>INDEX(WEO_Data!$B$2:$AD$197, MATCH('Comparison - HG'!$B45, WEO_Data!$A$2:$A$197, 0), MATCH('Comparison - HG'!G$1, WEO_Data!$B$1:$AD$1,0))</f>
        <v>See notes for:  Gross domestic product, constant prices (National currency) Population (Persons).</v>
      </c>
      <c r="H45">
        <f>INDEX(WEO_Data!$B$2:$AD$197, MATCH('Comparison - HG'!$B45, WEO_Data!$A$2:$A$197, 0), MATCH('Comparison - HG'!H$1, WEO_Data!$B$1:$AD$1,0))</f>
        <v>3968.8620000000001</v>
      </c>
      <c r="I45">
        <f>INDEX(WEO_Data!$B$2:$AD$197, MATCH('Comparison - HG'!$B45, WEO_Data!$A$2:$A$197, 0), MATCH('Comparison - HG'!I$1, WEO_Data!$B$1:$AD$1,0))</f>
        <v>4373.0309999999999</v>
      </c>
      <c r="J45">
        <f>INDEX(WEO_Data!$B$2:$AD$197, MATCH('Comparison - HG'!$B45, WEO_Data!$A$2:$A$197, 0), MATCH('Comparison - HG'!J$1, WEO_Data!$B$1:$AD$1,0))</f>
        <v>5037.0079999999998</v>
      </c>
      <c r="K45">
        <f>INDEX(WEO_Data!$B$2:$AD$197, MATCH('Comparison - HG'!$B45, WEO_Data!$A$2:$A$197, 0), MATCH('Comparison - HG'!K$1, WEO_Data!$B$1:$AD$1,0))</f>
        <v>5763.7139999999999</v>
      </c>
      <c r="L45">
        <f>INDEX(WEO_Data!$B$2:$AD$197, MATCH('Comparison - HG'!$B45, WEO_Data!$A$2:$A$197, 0), MATCH('Comparison - HG'!L$1, WEO_Data!$B$1:$AD$1,0))</f>
        <v>6388.3429999999998</v>
      </c>
      <c r="M45">
        <f>INDEX(WEO_Data!$B$2:$AD$197, MATCH('Comparison - HG'!$B45, WEO_Data!$A$2:$A$197, 0), MATCH('Comparison - HG'!M$1, WEO_Data!$B$1:$AD$1,0))</f>
        <v>7338.3909999999996</v>
      </c>
      <c r="N45">
        <f>INDEX(WEO_Data!$B$2:$AD$197, MATCH('Comparison - HG'!$B45, WEO_Data!$A$2:$A$197, 0), MATCH('Comparison - HG'!N$1, WEO_Data!$B$1:$AD$1,0))</f>
        <v>8334.6020000000008</v>
      </c>
      <c r="O45">
        <f>INDEX(WEO_Data!$B$2:$AD$197, MATCH('Comparison - HG'!$B45, WEO_Data!$A$2:$A$197, 0), MATCH('Comparison - HG'!O$1, WEO_Data!$B$1:$AD$1,0))</f>
        <v>9512.2489999999998</v>
      </c>
      <c r="P45">
        <f>INDEX(WEO_Data!$B$2:$AD$197, MATCH('Comparison - HG'!$B45, WEO_Data!$A$2:$A$197, 0), MATCH('Comparison - HG'!P$1, WEO_Data!$B$1:$AD$1,0))</f>
        <v>10207.267</v>
      </c>
      <c r="Q45">
        <f>INDEX(WEO_Data!$B$2:$AD$197, MATCH('Comparison - HG'!$B45, WEO_Data!$A$2:$A$197, 0), MATCH('Comparison - HG'!Q$1, WEO_Data!$B$1:$AD$1,0))</f>
        <v>8792.4529999999995</v>
      </c>
      <c r="R45">
        <f>INDEX(WEO_Data!$B$2:$AD$197, MATCH('Comparison - HG'!$B45, WEO_Data!$A$2:$A$197, 0), MATCH('Comparison - HG'!R$1, WEO_Data!$B$1:$AD$1,0))</f>
        <v>8996.9359999999997</v>
      </c>
      <c r="S45">
        <f>INDEX(WEO_Data!$B$2:$AD$197, MATCH('Comparison - HG'!$B45, WEO_Data!$A$2:$A$197, 0), MATCH('Comparison - HG'!S$1, WEO_Data!$B$1:$AD$1,0))</f>
        <v>9414.5759999999991</v>
      </c>
      <c r="T45">
        <f>INDEX(WEO_Data!$B$2:$AD$197, MATCH('Comparison - HG'!$B45, WEO_Data!$A$2:$A$197, 0), MATCH('Comparison - HG'!T$1, WEO_Data!$B$1:$AD$1,0))</f>
        <v>10079.398999999999</v>
      </c>
      <c r="U45">
        <f>INDEX(WEO_Data!$B$2:$AD$197, MATCH('Comparison - HG'!$B45, WEO_Data!$A$2:$A$197, 0), MATCH('Comparison - HG'!U$1, WEO_Data!$B$1:$AD$1,0))</f>
        <v>10388.322</v>
      </c>
      <c r="V45">
        <f>INDEX(WEO_Data!$B$2:$AD$197, MATCH('Comparison - HG'!$B45, WEO_Data!$A$2:$A$197, 0), MATCH('Comparison - HG'!V$1, WEO_Data!$B$1:$AD$1,0))</f>
        <v>10744.184999999999</v>
      </c>
      <c r="W45">
        <f>INDEX(WEO_Data!$B$2:$AD$197, MATCH('Comparison - HG'!$B45, WEO_Data!$A$2:$A$197, 0), MATCH('Comparison - HG'!W$1, WEO_Data!$B$1:$AD$1,0))</f>
        <v>11074.407999999999</v>
      </c>
      <c r="X45">
        <f>INDEX(WEO_Data!$B$2:$AD$197, MATCH('Comparison - HG'!$B45, WEO_Data!$A$2:$A$197, 0), MATCH('Comparison - HG'!X$1, WEO_Data!$B$1:$AD$1,0))</f>
        <v>11087.768</v>
      </c>
      <c r="Y45">
        <f>INDEX(WEO_Data!$B$2:$AD$197, MATCH('Comparison - HG'!$B45, WEO_Data!$A$2:$A$197, 0), MATCH('Comparison - HG'!Y$1, WEO_Data!$B$1:$AD$1,0))</f>
        <v>11974.031000000001</v>
      </c>
      <c r="Z45">
        <f>INDEX(WEO_Data!$B$2:$AD$197, MATCH('Comparison - HG'!$B45, WEO_Data!$A$2:$A$197, 0), MATCH('Comparison - HG'!Z$1, WEO_Data!$B$1:$AD$1,0))</f>
        <v>12644.049000000001</v>
      </c>
      <c r="AA45">
        <f>INDEX(WEO_Data!$B$2:$AD$197, MATCH('Comparison - HG'!$B45, WEO_Data!$A$2:$A$197, 0), MATCH('Comparison - HG'!AA$1, WEO_Data!$B$1:$AD$1,0))</f>
        <v>13637.865</v>
      </c>
      <c r="AB45">
        <f>INDEX(WEO_Data!$B$2:$AD$197, MATCH('Comparison - HG'!$B45, WEO_Data!$A$2:$A$197, 0), MATCH('Comparison - HG'!AB$1, WEO_Data!$B$1:$AD$1,0))</f>
        <v>12667.555</v>
      </c>
      <c r="AC45">
        <f>INDEX(WEO_Data!$B$2:$AD$197, MATCH('Comparison - HG'!$B45, WEO_Data!$A$2:$A$197, 0), MATCH('Comparison - HG'!AC$1, WEO_Data!$B$1:$AD$1,0))</f>
        <v>13384.879000000001</v>
      </c>
      <c r="AD45">
        <f>INDEX(WEO_Data!$B$2:$AD$197, MATCH('Comparison - HG'!$B45, WEO_Data!$A$2:$A$197, 0), MATCH('Comparison - HG'!AD$1, WEO_Data!$B$1:$AD$1,0))</f>
        <v>15070.692999999999</v>
      </c>
      <c r="AE45">
        <f>INDEX(WEO_Data!$B$2:$AD$197, MATCH('Comparison - HG'!$B45, WEO_Data!$A$2:$A$197, 0), MATCH('Comparison - HG'!AE$1, WEO_Data!$B$1:$AD$1,0))</f>
        <v>2020</v>
      </c>
    </row>
    <row r="46" spans="1:31" x14ac:dyDescent="0.25">
      <c r="A46">
        <v>45</v>
      </c>
      <c r="B46" t="s">
        <v>51</v>
      </c>
      <c r="C46" t="str">
        <f>INDEX(WEO_Data!$B$2:$AD$197, MATCH('Comparison - HG'!$B46, WEO_Data!$A$2:$A$197, 0), MATCH('Comparison - HG'!C$1, WEO_Data!$B$1:$AD$1,0))</f>
        <v>AZE</v>
      </c>
      <c r="D46" t="str">
        <f>INDEX(WEO_Data!$B$2:$AD$197, MATCH('Comparison - HG'!$B46, WEO_Data!$A$2:$A$197, 0), MATCH('Comparison - HG'!D$1, WEO_Data!$B$1:$AD$1,0))</f>
        <v>Gross domestic product per capita, constant prices</v>
      </c>
      <c r="E46" t="str">
        <f>INDEX(WEO_Data!$B$2:$AD$197, MATCH('Comparison - HG'!$B46, WEO_Data!$A$2:$A$197, 0), MATCH('Comparison - HG'!E$1, WEO_Data!$B$1:$AD$1,0))</f>
        <v>Purchasing power parity; 2017 international dollar</v>
      </c>
      <c r="F46" t="str">
        <f>INDEX(WEO_Data!$B$2:$AD$197, MATCH('Comparison - HG'!$B46, WEO_Data!$A$2:$A$197, 0), MATCH('Comparison - HG'!F$1, WEO_Data!$B$1:$AD$1,0))</f>
        <v>Units</v>
      </c>
      <c r="G46" t="str">
        <f>INDEX(WEO_Data!$B$2:$AD$197, MATCH('Comparison - HG'!$B46, WEO_Data!$A$2:$A$197, 0), MATCH('Comparison - HG'!G$1, WEO_Data!$B$1:$AD$1,0))</f>
        <v>See notes for:  Gross domestic product, constant prices (National currency) Population (Persons).</v>
      </c>
      <c r="H46">
        <f>INDEX(WEO_Data!$B$2:$AD$197, MATCH('Comparison - HG'!$B46, WEO_Data!$A$2:$A$197, 0), MATCH('Comparison - HG'!H$1, WEO_Data!$B$1:$AD$1,0))</f>
        <v>4202.0150000000003</v>
      </c>
      <c r="I46">
        <f>INDEX(WEO_Data!$B$2:$AD$197, MATCH('Comparison - HG'!$B46, WEO_Data!$A$2:$A$197, 0), MATCH('Comparison - HG'!I$1, WEO_Data!$B$1:$AD$1,0))</f>
        <v>4429.5969999999998</v>
      </c>
      <c r="J46">
        <f>INDEX(WEO_Data!$B$2:$AD$197, MATCH('Comparison - HG'!$B46, WEO_Data!$A$2:$A$197, 0), MATCH('Comparison - HG'!J$1, WEO_Data!$B$1:$AD$1,0))</f>
        <v>4802.0749999999998</v>
      </c>
      <c r="K46">
        <f>INDEX(WEO_Data!$B$2:$AD$197, MATCH('Comparison - HG'!$B46, WEO_Data!$A$2:$A$197, 0), MATCH('Comparison - HG'!K$1, WEO_Data!$B$1:$AD$1,0))</f>
        <v>5242.4930000000004</v>
      </c>
      <c r="L46">
        <f>INDEX(WEO_Data!$B$2:$AD$197, MATCH('Comparison - HG'!$B46, WEO_Data!$A$2:$A$197, 0), MATCH('Comparison - HG'!L$1, WEO_Data!$B$1:$AD$1,0))</f>
        <v>5672.81</v>
      </c>
      <c r="M46">
        <f>INDEX(WEO_Data!$B$2:$AD$197, MATCH('Comparison - HG'!$B46, WEO_Data!$A$2:$A$197, 0), MATCH('Comparison - HG'!M$1, WEO_Data!$B$1:$AD$1,0))</f>
        <v>7174.5439999999999</v>
      </c>
      <c r="N46">
        <f>INDEX(WEO_Data!$B$2:$AD$197, MATCH('Comparison - HG'!$B46, WEO_Data!$A$2:$A$197, 0), MATCH('Comparison - HG'!N$1, WEO_Data!$B$1:$AD$1,0))</f>
        <v>9528.1149999999998</v>
      </c>
      <c r="O46">
        <f>INDEX(WEO_Data!$B$2:$AD$197, MATCH('Comparison - HG'!$B46, WEO_Data!$A$2:$A$197, 0), MATCH('Comparison - HG'!O$1, WEO_Data!$B$1:$AD$1,0))</f>
        <v>11798.404</v>
      </c>
      <c r="P46">
        <f>INDEX(WEO_Data!$B$2:$AD$197, MATCH('Comparison - HG'!$B46, WEO_Data!$A$2:$A$197, 0), MATCH('Comparison - HG'!P$1, WEO_Data!$B$1:$AD$1,0))</f>
        <v>12878.903</v>
      </c>
      <c r="Q46">
        <f>INDEX(WEO_Data!$B$2:$AD$197, MATCH('Comparison - HG'!$B46, WEO_Data!$A$2:$A$197, 0), MATCH('Comparison - HG'!Q$1, WEO_Data!$B$1:$AD$1,0))</f>
        <v>13860.630999999999</v>
      </c>
      <c r="R46">
        <f>INDEX(WEO_Data!$B$2:$AD$197, MATCH('Comparison - HG'!$B46, WEO_Data!$A$2:$A$197, 0), MATCH('Comparison - HG'!R$1, WEO_Data!$B$1:$AD$1,0))</f>
        <v>14403.001</v>
      </c>
      <c r="S46">
        <f>INDEX(WEO_Data!$B$2:$AD$197, MATCH('Comparison - HG'!$B46, WEO_Data!$A$2:$A$197, 0), MATCH('Comparison - HG'!S$1, WEO_Data!$B$1:$AD$1,0))</f>
        <v>13999.842000000001</v>
      </c>
      <c r="T46">
        <f>INDEX(WEO_Data!$B$2:$AD$197, MATCH('Comparison - HG'!$B46, WEO_Data!$A$2:$A$197, 0), MATCH('Comparison - HG'!T$1, WEO_Data!$B$1:$AD$1,0))</f>
        <v>14116.133</v>
      </c>
      <c r="U46">
        <f>INDEX(WEO_Data!$B$2:$AD$197, MATCH('Comparison - HG'!$B46, WEO_Data!$A$2:$A$197, 0), MATCH('Comparison - HG'!U$1, WEO_Data!$B$1:$AD$1,0))</f>
        <v>14747.138000000001</v>
      </c>
      <c r="V46">
        <f>INDEX(WEO_Data!$B$2:$AD$197, MATCH('Comparison - HG'!$B46, WEO_Data!$A$2:$A$197, 0), MATCH('Comparison - HG'!V$1, WEO_Data!$B$1:$AD$1,0))</f>
        <v>14966.789000000001</v>
      </c>
      <c r="W46">
        <f>INDEX(WEO_Data!$B$2:$AD$197, MATCH('Comparison - HG'!$B46, WEO_Data!$A$2:$A$197, 0), MATCH('Comparison - HG'!W$1, WEO_Data!$B$1:$AD$1,0))</f>
        <v>14941.15</v>
      </c>
      <c r="X46">
        <f>INDEX(WEO_Data!$B$2:$AD$197, MATCH('Comparison - HG'!$B46, WEO_Data!$A$2:$A$197, 0), MATCH('Comparison - HG'!X$1, WEO_Data!$B$1:$AD$1,0))</f>
        <v>14315.383</v>
      </c>
      <c r="Y46">
        <f>INDEX(WEO_Data!$B$2:$AD$197, MATCH('Comparison - HG'!$B46, WEO_Data!$A$2:$A$197, 0), MATCH('Comparison - HG'!Y$1, WEO_Data!$B$1:$AD$1,0))</f>
        <v>14184.791999999999</v>
      </c>
      <c r="Z46">
        <f>INDEX(WEO_Data!$B$2:$AD$197, MATCH('Comparison - HG'!$B46, WEO_Data!$A$2:$A$197, 0), MATCH('Comparison - HG'!Z$1, WEO_Data!$B$1:$AD$1,0))</f>
        <v>14269.472</v>
      </c>
      <c r="AA46">
        <f>INDEX(WEO_Data!$B$2:$AD$197, MATCH('Comparison - HG'!$B46, WEO_Data!$A$2:$A$197, 0), MATCH('Comparison - HG'!AA$1, WEO_Data!$B$1:$AD$1,0))</f>
        <v>14501.143</v>
      </c>
      <c r="AB46">
        <f>INDEX(WEO_Data!$B$2:$AD$197, MATCH('Comparison - HG'!$B46, WEO_Data!$A$2:$A$197, 0), MATCH('Comparison - HG'!AB$1, WEO_Data!$B$1:$AD$1,0))</f>
        <v>13774.120999999999</v>
      </c>
      <c r="AC46">
        <f>INDEX(WEO_Data!$B$2:$AD$197, MATCH('Comparison - HG'!$B46, WEO_Data!$A$2:$A$197, 0), MATCH('Comparison - HG'!AC$1, WEO_Data!$B$1:$AD$1,0))</f>
        <v>14470.73</v>
      </c>
      <c r="AD46">
        <f>INDEX(WEO_Data!$B$2:$AD$197, MATCH('Comparison - HG'!$B46, WEO_Data!$A$2:$A$197, 0), MATCH('Comparison - HG'!AD$1, WEO_Data!$B$1:$AD$1,0))</f>
        <v>14963.434999999999</v>
      </c>
      <c r="AE46">
        <f>INDEX(WEO_Data!$B$2:$AD$197, MATCH('Comparison - HG'!$B46, WEO_Data!$A$2:$A$197, 0), MATCH('Comparison - HG'!AE$1, WEO_Data!$B$1:$AD$1,0))</f>
        <v>2021</v>
      </c>
    </row>
    <row r="47" spans="1:31" x14ac:dyDescent="0.25">
      <c r="A47">
        <v>46</v>
      </c>
      <c r="B47" t="s">
        <v>155</v>
      </c>
      <c r="C47" t="str">
        <f>INDEX(WEO_Data!$B$2:$AD$197, MATCH('Comparison - HG'!$B47, WEO_Data!$A$2:$A$197, 0), MATCH('Comparison - HG'!C$1, WEO_Data!$B$1:$AD$1,0))</f>
        <v>GEO</v>
      </c>
      <c r="D47" t="str">
        <f>INDEX(WEO_Data!$B$2:$AD$197, MATCH('Comparison - HG'!$B47, WEO_Data!$A$2:$A$197, 0), MATCH('Comparison - HG'!D$1, WEO_Data!$B$1:$AD$1,0))</f>
        <v>Gross domestic product per capita, constant prices</v>
      </c>
      <c r="E47" t="str">
        <f>INDEX(WEO_Data!$B$2:$AD$197, MATCH('Comparison - HG'!$B47, WEO_Data!$A$2:$A$197, 0), MATCH('Comparison - HG'!E$1, WEO_Data!$B$1:$AD$1,0))</f>
        <v>Purchasing power parity; 2017 international dollar</v>
      </c>
      <c r="F47" t="str">
        <f>INDEX(WEO_Data!$B$2:$AD$197, MATCH('Comparison - HG'!$B47, WEO_Data!$A$2:$A$197, 0), MATCH('Comparison - HG'!F$1, WEO_Data!$B$1:$AD$1,0))</f>
        <v>Units</v>
      </c>
      <c r="G47" t="str">
        <f>INDEX(WEO_Data!$B$2:$AD$197, MATCH('Comparison - HG'!$B47, WEO_Data!$A$2:$A$197, 0), MATCH('Comparison - HG'!G$1, WEO_Data!$B$1:$AD$1,0))</f>
        <v>See notes for:  Gross domestic product, constant prices (National currency) Population (Persons).</v>
      </c>
      <c r="H47">
        <f>INDEX(WEO_Data!$B$2:$AD$197, MATCH('Comparison - HG'!$B47, WEO_Data!$A$2:$A$197, 0), MATCH('Comparison - HG'!H$1, WEO_Data!$B$1:$AD$1,0))</f>
        <v>4873.741</v>
      </c>
      <c r="I47">
        <f>INDEX(WEO_Data!$B$2:$AD$197, MATCH('Comparison - HG'!$B47, WEO_Data!$A$2:$A$197, 0), MATCH('Comparison - HG'!I$1, WEO_Data!$B$1:$AD$1,0))</f>
        <v>5208.2709999999997</v>
      </c>
      <c r="J47">
        <f>INDEX(WEO_Data!$B$2:$AD$197, MATCH('Comparison - HG'!$B47, WEO_Data!$A$2:$A$197, 0), MATCH('Comparison - HG'!J$1, WEO_Data!$B$1:$AD$1,0))</f>
        <v>5556.95</v>
      </c>
      <c r="K47">
        <f>INDEX(WEO_Data!$B$2:$AD$197, MATCH('Comparison - HG'!$B47, WEO_Data!$A$2:$A$197, 0), MATCH('Comparison - HG'!K$1, WEO_Data!$B$1:$AD$1,0))</f>
        <v>6211.125</v>
      </c>
      <c r="L47">
        <f>INDEX(WEO_Data!$B$2:$AD$197, MATCH('Comparison - HG'!$B47, WEO_Data!$A$2:$A$197, 0), MATCH('Comparison - HG'!L$1, WEO_Data!$B$1:$AD$1,0))</f>
        <v>6617.92</v>
      </c>
      <c r="M47">
        <f>INDEX(WEO_Data!$B$2:$AD$197, MATCH('Comparison - HG'!$B47, WEO_Data!$A$2:$A$197, 0), MATCH('Comparison - HG'!M$1, WEO_Data!$B$1:$AD$1,0))</f>
        <v>7290.8779999999997</v>
      </c>
      <c r="N47">
        <f>INDEX(WEO_Data!$B$2:$AD$197, MATCH('Comparison - HG'!$B47, WEO_Data!$A$2:$A$197, 0), MATCH('Comparison - HG'!N$1, WEO_Data!$B$1:$AD$1,0))</f>
        <v>8037.1660000000002</v>
      </c>
      <c r="O47">
        <f>INDEX(WEO_Data!$B$2:$AD$197, MATCH('Comparison - HG'!$B47, WEO_Data!$A$2:$A$197, 0), MATCH('Comparison - HG'!O$1, WEO_Data!$B$1:$AD$1,0))</f>
        <v>9083.9040000000005</v>
      </c>
      <c r="P47">
        <f>INDEX(WEO_Data!$B$2:$AD$197, MATCH('Comparison - HG'!$B47, WEO_Data!$A$2:$A$197, 0), MATCH('Comparison - HG'!P$1, WEO_Data!$B$1:$AD$1,0))</f>
        <v>9364.2970000000005</v>
      </c>
      <c r="Q47">
        <f>INDEX(WEO_Data!$B$2:$AD$197, MATCH('Comparison - HG'!$B47, WEO_Data!$A$2:$A$197, 0), MATCH('Comparison - HG'!Q$1, WEO_Data!$B$1:$AD$1,0))</f>
        <v>9066.2800000000007</v>
      </c>
      <c r="R47">
        <f>INDEX(WEO_Data!$B$2:$AD$197, MATCH('Comparison - HG'!$B47, WEO_Data!$A$2:$A$197, 0), MATCH('Comparison - HG'!R$1, WEO_Data!$B$1:$AD$1,0))</f>
        <v>9701.5810000000001</v>
      </c>
      <c r="S47">
        <f>INDEX(WEO_Data!$B$2:$AD$197, MATCH('Comparison - HG'!$B47, WEO_Data!$A$2:$A$197, 0), MATCH('Comparison - HG'!S$1, WEO_Data!$B$1:$AD$1,0))</f>
        <v>10487.996999999999</v>
      </c>
      <c r="T47">
        <f>INDEX(WEO_Data!$B$2:$AD$197, MATCH('Comparison - HG'!$B47, WEO_Data!$A$2:$A$197, 0), MATCH('Comparison - HG'!T$1, WEO_Data!$B$1:$AD$1,0))</f>
        <v>11263.367</v>
      </c>
      <c r="U47">
        <f>INDEX(WEO_Data!$B$2:$AD$197, MATCH('Comparison - HG'!$B47, WEO_Data!$A$2:$A$197, 0), MATCH('Comparison - HG'!U$1, WEO_Data!$B$1:$AD$1,0))</f>
        <v>11736.197</v>
      </c>
      <c r="V47">
        <f>INDEX(WEO_Data!$B$2:$AD$197, MATCH('Comparison - HG'!$B47, WEO_Data!$A$2:$A$197, 0), MATCH('Comparison - HG'!V$1, WEO_Data!$B$1:$AD$1,0))</f>
        <v>12262.412</v>
      </c>
      <c r="W47">
        <f>INDEX(WEO_Data!$B$2:$AD$197, MATCH('Comparison - HG'!$B47, WEO_Data!$A$2:$A$197, 0), MATCH('Comparison - HG'!W$1, WEO_Data!$B$1:$AD$1,0))</f>
        <v>12616.576999999999</v>
      </c>
      <c r="X47">
        <f>INDEX(WEO_Data!$B$2:$AD$197, MATCH('Comparison - HG'!$B47, WEO_Data!$A$2:$A$197, 0), MATCH('Comparison - HG'!X$1, WEO_Data!$B$1:$AD$1,0))</f>
        <v>12959.862999999999</v>
      </c>
      <c r="Y47">
        <f>INDEX(WEO_Data!$B$2:$AD$197, MATCH('Comparison - HG'!$B47, WEO_Data!$A$2:$A$197, 0), MATCH('Comparison - HG'!Y$1, WEO_Data!$B$1:$AD$1,0))</f>
        <v>13595.578</v>
      </c>
      <c r="Z47">
        <f>INDEX(WEO_Data!$B$2:$AD$197, MATCH('Comparison - HG'!$B47, WEO_Data!$A$2:$A$197, 0), MATCH('Comparison - HG'!Z$1, WEO_Data!$B$1:$AD$1,0))</f>
        <v>14241.745999999999</v>
      </c>
      <c r="AA47">
        <f>INDEX(WEO_Data!$B$2:$AD$197, MATCH('Comparison - HG'!$B47, WEO_Data!$A$2:$A$197, 0), MATCH('Comparison - HG'!AA$1, WEO_Data!$B$1:$AD$1,0))</f>
        <v>14975.814</v>
      </c>
      <c r="AB47">
        <f>INDEX(WEO_Data!$B$2:$AD$197, MATCH('Comparison - HG'!$B47, WEO_Data!$A$2:$A$197, 0), MATCH('Comparison - HG'!AB$1, WEO_Data!$B$1:$AD$1,0))</f>
        <v>13988.178</v>
      </c>
      <c r="AC47">
        <f>INDEX(WEO_Data!$B$2:$AD$197, MATCH('Comparison - HG'!$B47, WEO_Data!$A$2:$A$197, 0), MATCH('Comparison - HG'!AC$1, WEO_Data!$B$1:$AD$1,0))</f>
        <v>15403.628000000001</v>
      </c>
      <c r="AD47">
        <f>INDEX(WEO_Data!$B$2:$AD$197, MATCH('Comparison - HG'!$B47, WEO_Data!$A$2:$A$197, 0), MATCH('Comparison - HG'!AD$1, WEO_Data!$B$1:$AD$1,0))</f>
        <v>17144.664000000001</v>
      </c>
      <c r="AE47">
        <f>INDEX(WEO_Data!$B$2:$AD$197, MATCH('Comparison - HG'!$B47, WEO_Data!$A$2:$A$197, 0), MATCH('Comparison - HG'!AE$1, WEO_Data!$B$1:$AD$1,0))</f>
        <v>2021</v>
      </c>
    </row>
    <row r="48" spans="1:31" x14ac:dyDescent="0.25">
      <c r="A48">
        <v>47</v>
      </c>
      <c r="B48" t="s">
        <v>399</v>
      </c>
      <c r="C48" t="str">
        <f>INDEX(WEO_Data!$B$2:$AD$197, MATCH('Comparison - HG'!$B48, WEO_Data!$A$2:$A$197, 0), MATCH('Comparison - HG'!C$1, WEO_Data!$B$1:$AD$1,0))</f>
        <v>GBR</v>
      </c>
      <c r="D48" t="str">
        <f>INDEX(WEO_Data!$B$2:$AD$197, MATCH('Comparison - HG'!$B48, WEO_Data!$A$2:$A$197, 0), MATCH('Comparison - HG'!D$1, WEO_Data!$B$1:$AD$1,0))</f>
        <v>Gross domestic product per capita, constant prices</v>
      </c>
      <c r="E48" t="str">
        <f>INDEX(WEO_Data!$B$2:$AD$197, MATCH('Comparison - HG'!$B48, WEO_Data!$A$2:$A$197, 0), MATCH('Comparison - HG'!E$1, WEO_Data!$B$1:$AD$1,0))</f>
        <v>Purchasing power parity; 2017 international dollar</v>
      </c>
      <c r="F48" t="str">
        <f>INDEX(WEO_Data!$B$2:$AD$197, MATCH('Comparison - HG'!$B48, WEO_Data!$A$2:$A$197, 0), MATCH('Comparison - HG'!F$1, WEO_Data!$B$1:$AD$1,0))</f>
        <v>Units</v>
      </c>
      <c r="G48" t="str">
        <f>INDEX(WEO_Data!$B$2:$AD$197, MATCH('Comparison - HG'!$B48, WEO_Data!$A$2:$A$197, 0), MATCH('Comparison - HG'!G$1, WEO_Data!$B$1:$AD$1,0))</f>
        <v>See notes for:  Gross domestic product, constant prices (National currency) Population (Persons).</v>
      </c>
      <c r="H48">
        <f>INDEX(WEO_Data!$B$2:$AD$197, MATCH('Comparison - HG'!$B48, WEO_Data!$A$2:$A$197, 0), MATCH('Comparison - HG'!H$1, WEO_Data!$B$1:$AD$1,0))</f>
        <v>38999.65</v>
      </c>
      <c r="I48">
        <f>INDEX(WEO_Data!$B$2:$AD$197, MATCH('Comparison - HG'!$B48, WEO_Data!$A$2:$A$197, 0), MATCH('Comparison - HG'!I$1, WEO_Data!$B$1:$AD$1,0))</f>
        <v>39688.044999999998</v>
      </c>
      <c r="J48">
        <f>INDEX(WEO_Data!$B$2:$AD$197, MATCH('Comparison - HG'!$B48, WEO_Data!$A$2:$A$197, 0), MATCH('Comparison - HG'!J$1, WEO_Data!$B$1:$AD$1,0))</f>
        <v>40218.694000000003</v>
      </c>
      <c r="K48">
        <f>INDEX(WEO_Data!$B$2:$AD$197, MATCH('Comparison - HG'!$B48, WEO_Data!$A$2:$A$197, 0), MATCH('Comparison - HG'!K$1, WEO_Data!$B$1:$AD$1,0))</f>
        <v>41286.277000000002</v>
      </c>
      <c r="L48">
        <f>INDEX(WEO_Data!$B$2:$AD$197, MATCH('Comparison - HG'!$B48, WEO_Data!$A$2:$A$197, 0), MATCH('Comparison - HG'!L$1, WEO_Data!$B$1:$AD$1,0))</f>
        <v>42033.817999999999</v>
      </c>
      <c r="M48">
        <f>INDEX(WEO_Data!$B$2:$AD$197, MATCH('Comparison - HG'!$B48, WEO_Data!$A$2:$A$197, 0), MATCH('Comparison - HG'!M$1, WEO_Data!$B$1:$AD$1,0))</f>
        <v>42824.682000000001</v>
      </c>
      <c r="N48">
        <f>INDEX(WEO_Data!$B$2:$AD$197, MATCH('Comparison - HG'!$B48, WEO_Data!$A$2:$A$197, 0), MATCH('Comparison - HG'!N$1, WEO_Data!$B$1:$AD$1,0))</f>
        <v>43452.099000000002</v>
      </c>
      <c r="O48">
        <f>INDEX(WEO_Data!$B$2:$AD$197, MATCH('Comparison - HG'!$B48, WEO_Data!$A$2:$A$197, 0), MATCH('Comparison - HG'!O$1, WEO_Data!$B$1:$AD$1,0))</f>
        <v>44208.396999999997</v>
      </c>
      <c r="P48">
        <f>INDEX(WEO_Data!$B$2:$AD$197, MATCH('Comparison - HG'!$B48, WEO_Data!$A$2:$A$197, 0), MATCH('Comparison - HG'!P$1, WEO_Data!$B$1:$AD$1,0))</f>
        <v>43779.610999999997</v>
      </c>
      <c r="Q48">
        <f>INDEX(WEO_Data!$B$2:$AD$197, MATCH('Comparison - HG'!$B48, WEO_Data!$A$2:$A$197, 0), MATCH('Comparison - HG'!Q$1, WEO_Data!$B$1:$AD$1,0))</f>
        <v>41511.516000000003</v>
      </c>
      <c r="R48">
        <f>INDEX(WEO_Data!$B$2:$AD$197, MATCH('Comparison - HG'!$B48, WEO_Data!$A$2:$A$197, 0), MATCH('Comparison - HG'!R$1, WEO_Data!$B$1:$AD$1,0))</f>
        <v>42182.201000000001</v>
      </c>
      <c r="S48">
        <f>INDEX(WEO_Data!$B$2:$AD$197, MATCH('Comparison - HG'!$B48, WEO_Data!$A$2:$A$197, 0), MATCH('Comparison - HG'!S$1, WEO_Data!$B$1:$AD$1,0))</f>
        <v>42278.870999999999</v>
      </c>
      <c r="T48">
        <f>INDEX(WEO_Data!$B$2:$AD$197, MATCH('Comparison - HG'!$B48, WEO_Data!$A$2:$A$197, 0), MATCH('Comparison - HG'!T$1, WEO_Data!$B$1:$AD$1,0))</f>
        <v>42608.485000000001</v>
      </c>
      <c r="U48">
        <f>INDEX(WEO_Data!$B$2:$AD$197, MATCH('Comparison - HG'!$B48, WEO_Data!$A$2:$A$197, 0), MATCH('Comparison - HG'!U$1, WEO_Data!$B$1:$AD$1,0))</f>
        <v>43112.523000000001</v>
      </c>
      <c r="V48">
        <f>INDEX(WEO_Data!$B$2:$AD$197, MATCH('Comparison - HG'!$B48, WEO_Data!$A$2:$A$197, 0), MATCH('Comparison - HG'!V$1, WEO_Data!$B$1:$AD$1,0))</f>
        <v>44153.813000000002</v>
      </c>
      <c r="W48">
        <f>INDEX(WEO_Data!$B$2:$AD$197, MATCH('Comparison - HG'!$B48, WEO_Data!$A$2:$A$197, 0), MATCH('Comparison - HG'!W$1, WEO_Data!$B$1:$AD$1,0))</f>
        <v>44854.248</v>
      </c>
      <c r="X48">
        <f>INDEX(WEO_Data!$B$2:$AD$197, MATCH('Comparison - HG'!$B48, WEO_Data!$A$2:$A$197, 0), MATCH('Comparison - HG'!X$1, WEO_Data!$B$1:$AD$1,0))</f>
        <v>45449.885000000002</v>
      </c>
      <c r="Y48">
        <f>INDEX(WEO_Data!$B$2:$AD$197, MATCH('Comparison - HG'!$B48, WEO_Data!$A$2:$A$197, 0), MATCH('Comparison - HG'!Y$1, WEO_Data!$B$1:$AD$1,0))</f>
        <v>46284.110999999997</v>
      </c>
      <c r="Z48">
        <f>INDEX(WEO_Data!$B$2:$AD$197, MATCH('Comparison - HG'!$B48, WEO_Data!$A$2:$A$197, 0), MATCH('Comparison - HG'!Z$1, WEO_Data!$B$1:$AD$1,0))</f>
        <v>46792.678999999996</v>
      </c>
      <c r="AA48">
        <f>INDEX(WEO_Data!$B$2:$AD$197, MATCH('Comparison - HG'!$B48, WEO_Data!$A$2:$A$197, 0), MATCH('Comparison - HG'!AA$1, WEO_Data!$B$1:$AD$1,0))</f>
        <v>47286.432999999997</v>
      </c>
      <c r="AB48">
        <f>INDEX(WEO_Data!$B$2:$AD$197, MATCH('Comparison - HG'!$B48, WEO_Data!$A$2:$A$197, 0), MATCH('Comparison - HG'!AB$1, WEO_Data!$B$1:$AD$1,0))</f>
        <v>41892.220999999998</v>
      </c>
      <c r="AC48">
        <f>INDEX(WEO_Data!$B$2:$AD$197, MATCH('Comparison - HG'!$B48, WEO_Data!$A$2:$A$197, 0), MATCH('Comparison - HG'!AC$1, WEO_Data!$B$1:$AD$1,0))</f>
        <v>44941.86</v>
      </c>
      <c r="AD48">
        <f>INDEX(WEO_Data!$B$2:$AD$197, MATCH('Comparison - HG'!$B48, WEO_Data!$A$2:$A$197, 0), MATCH('Comparison - HG'!AD$1, WEO_Data!$B$1:$AD$1,0))</f>
        <v>46406.964</v>
      </c>
      <c r="AE48">
        <f>INDEX(WEO_Data!$B$2:$AD$197, MATCH('Comparison - HG'!$B48, WEO_Data!$A$2:$A$197, 0), MATCH('Comparison - HG'!AE$1, WEO_Data!$B$1:$AD$1,0))</f>
        <v>2020</v>
      </c>
    </row>
  </sheetData>
  <sortState xmlns:xlrd2="http://schemas.microsoft.com/office/spreadsheetml/2017/richdata2" ref="B2:B44">
    <sortCondition ref="B2:B44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92D67-70F3-4309-AAC2-B6221A833C44}">
  <sheetPr>
    <tabColor rgb="FFFF0000"/>
  </sheetPr>
  <dimension ref="A1:K52"/>
  <sheetViews>
    <sheetView zoomScale="61" zoomScaleNormal="61" workbookViewId="0">
      <selection activeCell="K16" sqref="K16"/>
    </sheetView>
  </sheetViews>
  <sheetFormatPr defaultRowHeight="15" x14ac:dyDescent="0.25"/>
  <cols>
    <col min="1" max="1" width="6.7109375" bestFit="1" customWidth="1"/>
    <col min="7" max="7" width="10.85546875" customWidth="1"/>
  </cols>
  <sheetData>
    <row r="1" spans="1:11" x14ac:dyDescent="0.25">
      <c r="E1" t="s">
        <v>27</v>
      </c>
      <c r="F1" t="s">
        <v>27</v>
      </c>
      <c r="G1" t="s">
        <v>423</v>
      </c>
    </row>
    <row r="2" spans="1:11" x14ac:dyDescent="0.25">
      <c r="A2" t="s">
        <v>422</v>
      </c>
      <c r="B2" t="s">
        <v>18</v>
      </c>
      <c r="C2" t="s">
        <v>19</v>
      </c>
      <c r="D2" t="s">
        <v>424</v>
      </c>
      <c r="E2">
        <v>2010</v>
      </c>
      <c r="F2">
        <v>2019</v>
      </c>
      <c r="G2" t="s">
        <v>425</v>
      </c>
      <c r="H2" t="s">
        <v>426</v>
      </c>
    </row>
    <row r="3" spans="1:11" x14ac:dyDescent="0.25">
      <c r="A3">
        <v>1</v>
      </c>
      <c r="B3" t="s">
        <v>31</v>
      </c>
      <c r="C3" t="str">
        <f>INDEX('Comparison - HG'!$C$2:$AE$90, MATCH('scatter - HG'!$B3, 'Comparison - HG'!$B$2:$B$90, 0), MATCH('scatter - HG'!C$2, 'Comparison - HG'!$C$1:$AE$1,0))</f>
        <v>ALB</v>
      </c>
      <c r="D3" t="s">
        <v>427</v>
      </c>
      <c r="E3">
        <f>INDEX('Comparison - HG'!$C$2:$AE$90, MATCH('scatter - HG'!$B3, 'Comparison - HG'!$B$2:$B$90, 0), MATCH('scatter - HG'!E$2, 'Comparison - HG'!$C$1:$AE$1,0))</f>
        <v>11016.55</v>
      </c>
      <c r="F3">
        <f>INDEX('Comparison - HG'!$D$2:$AE$90, MATCH('scatter - HG'!$B3, 'Comparison - HG'!$B$2:$B$90, 0), MATCH('scatter - HG'!F$2, 'Comparison - HG'!$D$1:$AE$1,0))</f>
        <v>13862.63</v>
      </c>
      <c r="G3" s="4">
        <f t="shared" ref="G3:G49" si="0">(F3/E3)^(1/($F$2-$E$2))-1</f>
        <v>2.5861878023595297E-2</v>
      </c>
      <c r="H3">
        <v>1</v>
      </c>
    </row>
    <row r="4" spans="1:11" x14ac:dyDescent="0.25">
      <c r="A4">
        <v>2</v>
      </c>
      <c r="B4" t="s">
        <v>35</v>
      </c>
      <c r="C4" t="str">
        <f>INDEX('Comparison - HG'!$C$2:$AE$90, MATCH('scatter - HG'!$B4, 'Comparison - HG'!$B$2:$B$90, 0), MATCH('scatter - HG'!C$2, 'Comparison - HG'!$C$1:$AE$1,0))</f>
        <v>AND</v>
      </c>
      <c r="D4" t="s">
        <v>427</v>
      </c>
      <c r="E4">
        <f>INDEX('Comparison - HG'!$D$2:$AE$90, MATCH('scatter - HG'!$B4, 'Comparison - HG'!$B$2:$B$90, 0), MATCH('scatter - HG'!E$2, 'Comparison - HG'!$D$1:$AE$1,0))</f>
        <v>60467.086000000003</v>
      </c>
      <c r="F4">
        <f>INDEX('Comparison - HG'!$D$2:$AE$90, MATCH('scatter - HG'!$B4, 'Comparison - HG'!$B$2:$B$90, 0), MATCH('scatter - HG'!F$2, 'Comparison - HG'!$D$1:$AE$1,0))</f>
        <v>56330.947999999997</v>
      </c>
      <c r="G4" s="4">
        <f t="shared" si="0"/>
        <v>-7.8418798493871122E-3</v>
      </c>
      <c r="H4">
        <v>2</v>
      </c>
    </row>
    <row r="5" spans="1:11" x14ac:dyDescent="0.25">
      <c r="A5">
        <v>3</v>
      </c>
      <c r="B5" t="s">
        <v>49</v>
      </c>
      <c r="C5" t="str">
        <f>INDEX('Comparison - HG'!$C$2:$AE$90, MATCH('scatter - HG'!$B5, 'Comparison - HG'!$B$2:$B$90, 0), MATCH('scatter - HG'!C$2, 'Comparison - HG'!$C$1:$AE$1,0))</f>
        <v>AUT</v>
      </c>
      <c r="D5" t="s">
        <v>428</v>
      </c>
      <c r="E5">
        <f>INDEX('Comparison - HG'!$D$2:$AE$90, MATCH('scatter - HG'!$B5, 'Comparison - HG'!$B$2:$B$90, 0), MATCH('scatter - HG'!E$2, 'Comparison - HG'!$D$1:$AE$1,0))</f>
        <v>52170.135000000002</v>
      </c>
      <c r="F5">
        <f>INDEX('Comparison - HG'!$D$2:$AE$90, MATCH('scatter - HG'!$B5, 'Comparison - HG'!$B$2:$B$90, 0), MATCH('scatter - HG'!F$2, 'Comparison - HG'!$D$1:$AE$1,0))</f>
        <v>56276.294000000002</v>
      </c>
      <c r="G5" s="4">
        <f t="shared" si="0"/>
        <v>8.4536627664135722E-3</v>
      </c>
      <c r="H5">
        <v>2</v>
      </c>
    </row>
    <row r="6" spans="1:11" x14ac:dyDescent="0.25">
      <c r="A6">
        <v>4</v>
      </c>
      <c r="B6" t="s">
        <v>61</v>
      </c>
      <c r="C6" t="str">
        <f>INDEX('Comparison - HG'!$C$2:$AE$90, MATCH('scatter - HG'!$B6, 'Comparison - HG'!$B$2:$B$90, 0), MATCH('scatter - HG'!C$2, 'Comparison - HG'!$C$1:$AE$1,0))</f>
        <v>BLR</v>
      </c>
      <c r="D6" t="s">
        <v>429</v>
      </c>
      <c r="E6">
        <f>INDEX('Comparison - HG'!$D$2:$AE$90, MATCH('scatter - HG'!$B6, 'Comparison - HG'!$B$2:$B$90, 0), MATCH('scatter - HG'!E$2, 'Comparison - HG'!$D$1:$AE$1,0))</f>
        <v>17317.196</v>
      </c>
      <c r="F6">
        <f>INDEX('Comparison - HG'!$D$2:$AE$90, MATCH('scatter - HG'!$B6, 'Comparison - HG'!$B$2:$B$90, 0), MATCH('scatter - HG'!F$2, 'Comparison - HG'!$D$1:$AE$1,0))</f>
        <v>19267.037</v>
      </c>
      <c r="G6" s="4">
        <f t="shared" si="0"/>
        <v>1.1925629079347244E-2</v>
      </c>
      <c r="H6">
        <v>1</v>
      </c>
    </row>
    <row r="7" spans="1:11" x14ac:dyDescent="0.25">
      <c r="A7">
        <v>5</v>
      </c>
      <c r="B7" t="s">
        <v>63</v>
      </c>
      <c r="C7" t="str">
        <f>INDEX('Comparison - HG'!$C$2:$AE$90, MATCH('scatter - HG'!$B7, 'Comparison - HG'!$B$2:$B$90, 0), MATCH('scatter - HG'!C$2, 'Comparison - HG'!$C$1:$AE$1,0))</f>
        <v>BEL</v>
      </c>
      <c r="D7" t="s">
        <v>428</v>
      </c>
      <c r="E7">
        <f>INDEX('Comparison - HG'!$D$2:$AE$90, MATCH('scatter - HG'!$B7, 'Comparison - HG'!$B$2:$B$90, 0), MATCH('scatter - HG'!E$2, 'Comparison - HG'!$D$1:$AE$1,0))</f>
        <v>48390.934999999998</v>
      </c>
      <c r="F7">
        <f>INDEX('Comparison - HG'!$D$2:$AE$90, MATCH('scatter - HG'!$B7, 'Comparison - HG'!$B$2:$B$90, 0), MATCH('scatter - HG'!F$2, 'Comparison - HG'!$D$1:$AE$1,0))</f>
        <v>52314.955000000002</v>
      </c>
      <c r="G7" s="4">
        <f t="shared" si="0"/>
        <v>8.7009432647564555E-3</v>
      </c>
      <c r="H7">
        <v>2</v>
      </c>
      <c r="J7">
        <v>2010</v>
      </c>
      <c r="K7">
        <v>2019</v>
      </c>
    </row>
    <row r="8" spans="1:11" x14ac:dyDescent="0.25">
      <c r="A8">
        <v>6</v>
      </c>
      <c r="B8" t="s">
        <v>73</v>
      </c>
      <c r="C8" t="str">
        <f>INDEX('Comparison - HG'!$C$2:$AE$90, MATCH('scatter - HG'!$B8, 'Comparison - HG'!$B$2:$B$90, 0), MATCH('scatter - HG'!C$2, 'Comparison - HG'!$C$1:$AE$1,0))</f>
        <v>BIH</v>
      </c>
      <c r="D8" t="s">
        <v>427</v>
      </c>
      <c r="E8">
        <f>INDEX('Comparison - HG'!$D$2:$AE$90, MATCH('scatter - HG'!$B8, 'Comparison - HG'!$B$2:$B$90, 0), MATCH('scatter - HG'!E$2, 'Comparison - HG'!$D$1:$AE$1,0))</f>
        <v>11007.727999999999</v>
      </c>
      <c r="F8">
        <f>INDEX('Comparison - HG'!$D$2:$AE$90, MATCH('scatter - HG'!$B8, 'Comparison - HG'!$B$2:$B$90, 0), MATCH('scatter - HG'!F$2, 'Comparison - HG'!$D$1:$AE$1,0))</f>
        <v>14389.734</v>
      </c>
      <c r="G8" s="4">
        <f t="shared" si="0"/>
        <v>3.0216121696393428E-2</v>
      </c>
      <c r="H8">
        <v>1</v>
      </c>
      <c r="I8" t="s">
        <v>430</v>
      </c>
      <c r="J8">
        <f>_xlfn.QUARTILE.INC($E$3:$E$90, 0)</f>
        <v>7630.9449999999997</v>
      </c>
      <c r="K8">
        <f>_xlfn.QUARTILE.INC($F$3:$F$90, 0)</f>
        <v>11361.45</v>
      </c>
    </row>
    <row r="9" spans="1:11" x14ac:dyDescent="0.25">
      <c r="A9">
        <v>7</v>
      </c>
      <c r="B9" t="s">
        <v>81</v>
      </c>
      <c r="C9" t="str">
        <f>INDEX('Comparison - HG'!$C$2:$AE$90, MATCH('scatter - HG'!$B9, 'Comparison - HG'!$B$2:$B$90, 0), MATCH('scatter - HG'!C$2, 'Comparison - HG'!$C$1:$AE$1,0))</f>
        <v>BGR</v>
      </c>
      <c r="D9" t="s">
        <v>429</v>
      </c>
      <c r="E9">
        <f>INDEX('Comparison - HG'!$D$2:$AE$90, MATCH('scatter - HG'!$B9, 'Comparison - HG'!$B$2:$B$90, 0), MATCH('scatter - HG'!E$2, 'Comparison - HG'!$D$1:$AE$1,0))</f>
        <v>17952.758000000002</v>
      </c>
      <c r="F9">
        <f>INDEX('Comparison - HG'!$D$2:$AE$90, MATCH('scatter - HG'!$B9, 'Comparison - HG'!$B$2:$B$90, 0), MATCH('scatter - HG'!F$2, 'Comparison - HG'!$D$1:$AE$1,0))</f>
        <v>23421.095000000001</v>
      </c>
      <c r="G9" s="4">
        <f t="shared" si="0"/>
        <v>2.9984451655818978E-2</v>
      </c>
      <c r="H9">
        <v>1</v>
      </c>
      <c r="I9" t="s">
        <v>431</v>
      </c>
      <c r="J9">
        <f>_xlfn.QUARTILE.INC($E$3:$E$90, 1)</f>
        <v>17634.976999999999</v>
      </c>
      <c r="K9">
        <f>_xlfn.QUARTILE.INC($F$3:$F$90, 1)</f>
        <v>22490.061000000002</v>
      </c>
    </row>
    <row r="10" spans="1:11" x14ac:dyDescent="0.25">
      <c r="A10">
        <v>8</v>
      </c>
      <c r="B10" t="s">
        <v>115</v>
      </c>
      <c r="C10" t="str">
        <f>INDEX('Comparison - HG'!$C$2:$AE$90, MATCH('scatter - HG'!$B10, 'Comparison - HG'!$B$2:$B$90, 0), MATCH('scatter - HG'!C$2, 'Comparison - HG'!$C$1:$AE$1,0))</f>
        <v>HRV</v>
      </c>
      <c r="D10" t="s">
        <v>427</v>
      </c>
      <c r="E10">
        <f>INDEX('Comparison - HG'!$D$2:$AE$90, MATCH('scatter - HG'!$B10, 'Comparison - HG'!$B$2:$B$90, 0), MATCH('scatter - HG'!E$2, 'Comparison - HG'!$D$1:$AE$1,0))</f>
        <v>24569.433000000001</v>
      </c>
      <c r="F10">
        <f>INDEX('Comparison - HG'!$D$2:$AE$90, MATCH('scatter - HG'!$B10, 'Comparison - HG'!$B$2:$B$90, 0), MATCH('scatter - HG'!F$2, 'Comparison - HG'!$D$1:$AE$1,0))</f>
        <v>29326.323</v>
      </c>
      <c r="G10" s="4">
        <f t="shared" si="0"/>
        <v>1.9859335108443288E-2</v>
      </c>
      <c r="H10">
        <v>1</v>
      </c>
      <c r="I10" t="s">
        <v>432</v>
      </c>
      <c r="J10">
        <f>_xlfn.QUARTILE.INC($E$3:$E$90, 2)</f>
        <v>31837.938999999998</v>
      </c>
      <c r="K10">
        <f>_xlfn.QUARTILE.INC($F$3:$F$90, 2)</f>
        <v>36240.226999999999</v>
      </c>
    </row>
    <row r="11" spans="1:11" x14ac:dyDescent="0.25">
      <c r="A11">
        <v>9</v>
      </c>
      <c r="B11" t="s">
        <v>117</v>
      </c>
      <c r="C11" t="str">
        <f>INDEX('Comparison - HG'!$C$2:$AE$90, MATCH('scatter - HG'!$B11, 'Comparison - HG'!$B$2:$B$90, 0), MATCH('scatter - HG'!C$2, 'Comparison - HG'!$C$1:$AE$1,0))</f>
        <v>CYP</v>
      </c>
      <c r="E11">
        <f>INDEX('Comparison - HG'!$D$2:$AE$90, MATCH('scatter - HG'!$B11, 'Comparison - HG'!$B$2:$B$90, 0), MATCH('scatter - HG'!E$2, 'Comparison - HG'!$D$1:$AE$1,0))</f>
        <v>38898.053</v>
      </c>
      <c r="F11">
        <f>INDEX('Comparison - HG'!$D$2:$AE$90, MATCH('scatter - HG'!$B11, 'Comparison - HG'!$B$2:$B$90, 0), MATCH('scatter - HG'!F$2, 'Comparison - HG'!$D$1:$AE$1,0))</f>
        <v>42045.732000000004</v>
      </c>
      <c r="G11" s="4">
        <f t="shared" si="0"/>
        <v>8.683449317308245E-3</v>
      </c>
      <c r="H11">
        <v>2</v>
      </c>
      <c r="I11" t="s">
        <v>433</v>
      </c>
      <c r="J11">
        <f>_xlfn.QUARTILE.INC($E$3:$E$90, 3)</f>
        <v>48033.72</v>
      </c>
      <c r="K11">
        <f>_xlfn.QUARTILE.INC($F$3:$F$90, 3)</f>
        <v>52858.6535</v>
      </c>
    </row>
    <row r="12" spans="1:11" x14ac:dyDescent="0.25">
      <c r="A12">
        <v>10</v>
      </c>
      <c r="B12" t="s">
        <v>119</v>
      </c>
      <c r="C12" t="str">
        <f>INDEX('Comparison - HG'!$C$2:$AE$90, MATCH('scatter - HG'!$B12, 'Comparison - HG'!$B$2:$B$90, 0), MATCH('scatter - HG'!C$2, 'Comparison - HG'!$C$1:$AE$1,0))</f>
        <v>CZE</v>
      </c>
      <c r="D12" t="s">
        <v>429</v>
      </c>
      <c r="E12">
        <f>INDEX('Comparison - HG'!$D$2:$AE$90, MATCH('scatter - HG'!$B12, 'Comparison - HG'!$B$2:$B$90, 0), MATCH('scatter - HG'!E$2, 'Comparison - HG'!$D$1:$AE$1,0))</f>
        <v>33650.930999999997</v>
      </c>
      <c r="F12">
        <f>INDEX('Comparison - HG'!$D$2:$AE$90, MATCH('scatter - HG'!$B12, 'Comparison - HG'!$B$2:$B$90, 0), MATCH('scatter - HG'!F$2, 'Comparison - HG'!$D$1:$AE$1,0))</f>
        <v>41231.947</v>
      </c>
      <c r="G12" s="4">
        <f t="shared" si="0"/>
        <v>2.2831476099218984E-2</v>
      </c>
      <c r="H12">
        <v>1</v>
      </c>
      <c r="I12" t="s">
        <v>434</v>
      </c>
      <c r="J12">
        <f>_xlfn.QUARTILE.INC($E$3:$E$90, 4)</f>
        <v>115980.61199999999</v>
      </c>
      <c r="K12">
        <f>_xlfn.QUARTILE.INC($F$3:$F$90, 4)</f>
        <v>116212.05899999999</v>
      </c>
    </row>
    <row r="13" spans="1:11" x14ac:dyDescent="0.25">
      <c r="A13">
        <v>11</v>
      </c>
      <c r="B13" t="s">
        <v>121</v>
      </c>
      <c r="C13" t="str">
        <f>INDEX('Comparison - HG'!$C$2:$AE$90, MATCH('scatter - HG'!$B13, 'Comparison - HG'!$B$2:$B$90, 0), MATCH('scatter - HG'!C$2, 'Comparison - HG'!$C$1:$AE$1,0))</f>
        <v>DNK</v>
      </c>
      <c r="D13" t="s">
        <v>435</v>
      </c>
      <c r="E13">
        <f>INDEX('Comparison - HG'!$D$2:$AE$90, MATCH('scatter - HG'!$B13, 'Comparison - HG'!$B$2:$B$90, 0), MATCH('scatter - HG'!E$2, 'Comparison - HG'!$D$1:$AE$1,0))</f>
        <v>51091.815000000002</v>
      </c>
      <c r="F13">
        <f>INDEX('Comparison - HG'!$D$2:$AE$90, MATCH('scatter - HG'!$B13, 'Comparison - HG'!$B$2:$B$90, 0), MATCH('scatter - HG'!F$2, 'Comparison - HG'!$D$1:$AE$1,0))</f>
        <v>57060.339</v>
      </c>
      <c r="G13" s="4">
        <f t="shared" si="0"/>
        <v>1.2351769448627481E-2</v>
      </c>
      <c r="H13">
        <v>2</v>
      </c>
    </row>
    <row r="14" spans="1:11" x14ac:dyDescent="0.25">
      <c r="A14">
        <v>12</v>
      </c>
      <c r="B14" t="s">
        <v>139</v>
      </c>
      <c r="C14" t="str">
        <f>INDEX('Comparison - HG'!$C$2:$AE$90, MATCH('scatter - HG'!$B14, 'Comparison - HG'!$B$2:$B$90, 0), MATCH('scatter - HG'!C$2, 'Comparison - HG'!$C$1:$AE$1,0))</f>
        <v>EST</v>
      </c>
      <c r="D14" t="s">
        <v>435</v>
      </c>
      <c r="E14">
        <f>INDEX('Comparison - HG'!$D$2:$AE$90, MATCH('scatter - HG'!$B14, 'Comparison - HG'!$B$2:$B$90, 0), MATCH('scatter - HG'!E$2, 'Comparison - HG'!$D$1:$AE$1,0))</f>
        <v>26078.190999999999</v>
      </c>
      <c r="F14">
        <f>INDEX('Comparison - HG'!$D$2:$AE$90, MATCH('scatter - HG'!$B14, 'Comparison - HG'!$B$2:$B$90, 0), MATCH('scatter - HG'!F$2, 'Comparison - HG'!$D$1:$AE$1,0))</f>
        <v>36240.226999999999</v>
      </c>
      <c r="G14" s="4">
        <f t="shared" si="0"/>
        <v>3.7240036883435357E-2</v>
      </c>
      <c r="H14">
        <v>1</v>
      </c>
    </row>
    <row r="15" spans="1:11" x14ac:dyDescent="0.25">
      <c r="A15">
        <v>13</v>
      </c>
      <c r="B15" t="s">
        <v>147</v>
      </c>
      <c r="C15" t="str">
        <f>INDEX('Comparison - HG'!$C$2:$AE$90, MATCH('scatter - HG'!$B15, 'Comparison - HG'!$B$2:$B$90, 0), MATCH('scatter - HG'!C$2, 'Comparison - HG'!$C$1:$AE$1,0))</f>
        <v>FIN</v>
      </c>
      <c r="D15" t="s">
        <v>435</v>
      </c>
      <c r="E15">
        <f>INDEX('Comparison - HG'!$D$2:$AE$90, MATCH('scatter - HG'!$B15, 'Comparison - HG'!$B$2:$B$90, 0), MATCH('scatter - HG'!E$2, 'Comparison - HG'!$D$1:$AE$1,0))</f>
        <v>45985.675000000003</v>
      </c>
      <c r="F15">
        <f>INDEX('Comparison - HG'!$D$2:$AE$90, MATCH('scatter - HG'!$B15, 'Comparison - HG'!$B$2:$B$90, 0), MATCH('scatter - HG'!F$2, 'Comparison - HG'!$D$1:$AE$1,0))</f>
        <v>48624.745999999999</v>
      </c>
      <c r="G15" s="4">
        <f t="shared" si="0"/>
        <v>6.2195553127566416E-3</v>
      </c>
      <c r="H15">
        <v>2</v>
      </c>
    </row>
    <row r="16" spans="1:11" x14ac:dyDescent="0.25">
      <c r="A16">
        <v>14</v>
      </c>
      <c r="B16" t="s">
        <v>149</v>
      </c>
      <c r="C16" t="str">
        <f>INDEX('Comparison - HG'!$C$2:$AE$90, MATCH('scatter - HG'!$B16, 'Comparison - HG'!$B$2:$B$90, 0), MATCH('scatter - HG'!C$2, 'Comparison - HG'!$C$1:$AE$1,0))</f>
        <v>FRA</v>
      </c>
      <c r="D16" t="s">
        <v>428</v>
      </c>
      <c r="E16">
        <f>INDEX('Comparison - HG'!$D$2:$AE$90, MATCH('scatter - HG'!$B16, 'Comparison - HG'!$B$2:$B$90, 0), MATCH('scatter - HG'!E$2, 'Comparison - HG'!$D$1:$AE$1,0))</f>
        <v>43802.154000000002</v>
      </c>
      <c r="F16">
        <f>INDEX('Comparison - HG'!$D$2:$AE$90, MATCH('scatter - HG'!$B16, 'Comparison - HG'!$B$2:$B$90, 0), MATCH('scatter - HG'!F$2, 'Comparison - HG'!$D$1:$AE$1,0))</f>
        <v>47766.946000000004</v>
      </c>
      <c r="G16" s="4">
        <f t="shared" si="0"/>
        <v>9.674374869735658E-3</v>
      </c>
      <c r="H16">
        <v>2</v>
      </c>
      <c r="J16">
        <v>1</v>
      </c>
    </row>
    <row r="17" spans="1:9" x14ac:dyDescent="0.25">
      <c r="A17">
        <v>15</v>
      </c>
      <c r="B17" t="s">
        <v>157</v>
      </c>
      <c r="C17" t="str">
        <f>INDEX('Comparison - HG'!$C$2:$AE$90, MATCH('scatter - HG'!$B17, 'Comparison - HG'!$B$2:$B$90, 0), MATCH('scatter - HG'!C$2, 'Comparison - HG'!$C$1:$AE$1,0))</f>
        <v>DEU</v>
      </c>
      <c r="D17" t="s">
        <v>428</v>
      </c>
      <c r="E17">
        <f>INDEX('Comparison - HG'!$D$2:$AE$90, MATCH('scatter - HG'!$B17, 'Comparison - HG'!$B$2:$B$90, 0), MATCH('scatter - HG'!E$2, 'Comparison - HG'!$D$1:$AE$1,0))</f>
        <v>48148.084000000003</v>
      </c>
      <c r="F17">
        <f>INDEX('Comparison - HG'!$D$2:$AE$90, MATCH('scatter - HG'!$B17, 'Comparison - HG'!$B$2:$B$90, 0), MATCH('scatter - HG'!F$2, 'Comparison - HG'!$D$1:$AE$1,0))</f>
        <v>54181.281000000003</v>
      </c>
      <c r="G17" s="4">
        <f t="shared" si="0"/>
        <v>1.3203532960611053E-2</v>
      </c>
      <c r="H17">
        <v>2</v>
      </c>
    </row>
    <row r="18" spans="1:9" x14ac:dyDescent="0.25">
      <c r="A18">
        <v>16</v>
      </c>
      <c r="B18" t="s">
        <v>161</v>
      </c>
      <c r="C18" t="str">
        <f>INDEX('Comparison - HG'!$C$2:$AE$90, MATCH('scatter - HG'!$B18, 'Comparison - HG'!$B$2:$B$90, 0), MATCH('scatter - HG'!C$2, 'Comparison - HG'!$C$1:$AE$1,0))</f>
        <v>GRC</v>
      </c>
      <c r="D18" t="s">
        <v>427</v>
      </c>
      <c r="E18">
        <f>INDEX('Comparison - HG'!$D$2:$AE$90, MATCH('scatter - HG'!$B18, 'Comparison - HG'!$B$2:$B$90, 0), MATCH('scatter - HG'!E$2, 'Comparison - HG'!$D$1:$AE$1,0))</f>
        <v>33639.499000000003</v>
      </c>
      <c r="F18">
        <f>INDEX('Comparison - HG'!$D$2:$AE$90, MATCH('scatter - HG'!$B18, 'Comparison - HG'!$B$2:$B$90, 0), MATCH('scatter - HG'!F$2, 'Comparison - HG'!$D$1:$AE$1,0))</f>
        <v>29660.382000000001</v>
      </c>
      <c r="G18" s="4">
        <f t="shared" si="0"/>
        <v>-1.3890263780039214E-2</v>
      </c>
      <c r="H18">
        <v>2</v>
      </c>
    </row>
    <row r="19" spans="1:9" x14ac:dyDescent="0.25">
      <c r="A19">
        <v>17</v>
      </c>
      <c r="B19" t="s">
        <v>179</v>
      </c>
      <c r="C19" t="str">
        <f>INDEX('Comparison - HG'!$C$2:$AE$90, MATCH('scatter - HG'!$B19, 'Comparison - HG'!$B$2:$B$90, 0), MATCH('scatter - HG'!C$2, 'Comparison - HG'!$C$1:$AE$1,0))</f>
        <v>HUN</v>
      </c>
      <c r="D19" t="s">
        <v>429</v>
      </c>
      <c r="E19">
        <f>INDEX('Comparison - HG'!$D$2:$AE$90, MATCH('scatter - HG'!$B19, 'Comparison - HG'!$B$2:$B$90, 0), MATCH('scatter - HG'!E$2, 'Comparison - HG'!$D$1:$AE$1,0))</f>
        <v>24743.683000000001</v>
      </c>
      <c r="F19">
        <f>INDEX('Comparison - HG'!$D$2:$AE$90, MATCH('scatter - HG'!$B19, 'Comparison - HG'!$B$2:$B$90, 0), MATCH('scatter - HG'!F$2, 'Comparison - HG'!$D$1:$AE$1,0))</f>
        <v>33043.928999999996</v>
      </c>
      <c r="G19" s="4">
        <f t="shared" si="0"/>
        <v>3.2662943794661503E-2</v>
      </c>
      <c r="H19">
        <v>1</v>
      </c>
    </row>
    <row r="20" spans="1:9" x14ac:dyDescent="0.25">
      <c r="A20">
        <v>18</v>
      </c>
      <c r="B20" t="s">
        <v>181</v>
      </c>
      <c r="C20" t="str">
        <f>INDEX('Comparison - HG'!$C$2:$AE$90, MATCH('scatter - HG'!$B20, 'Comparison - HG'!$B$2:$B$90, 0), MATCH('scatter - HG'!C$2, 'Comparison - HG'!$C$1:$AE$1,0))</f>
        <v>ISL</v>
      </c>
      <c r="D20" t="s">
        <v>435</v>
      </c>
      <c r="E20">
        <f>INDEX('Comparison - HG'!$D$2:$AE$90, MATCH('scatter - HG'!$B20, 'Comparison - HG'!$B$2:$B$90, 0), MATCH('scatter - HG'!E$2, 'Comparison - HG'!$D$1:$AE$1,0))</f>
        <v>47919.356</v>
      </c>
      <c r="F20">
        <f>INDEX('Comparison - HG'!$D$2:$AE$90, MATCH('scatter - HG'!$B20, 'Comparison - HG'!$B$2:$B$90, 0), MATCH('scatter - HG'!F$2, 'Comparison - HG'!$D$1:$AE$1,0))</f>
        <v>57631.824999999997</v>
      </c>
      <c r="G20" s="4">
        <f t="shared" si="0"/>
        <v>2.0717853331412739E-2</v>
      </c>
      <c r="H20">
        <v>2</v>
      </c>
    </row>
    <row r="21" spans="1:9" x14ac:dyDescent="0.25">
      <c r="A21">
        <v>19</v>
      </c>
      <c r="B21" t="s">
        <v>191</v>
      </c>
      <c r="C21" t="str">
        <f>INDEX('Comparison - HG'!$C$2:$AE$90, MATCH('scatter - HG'!$B21, 'Comparison - HG'!$B$2:$B$90, 0), MATCH('scatter - HG'!C$2, 'Comparison - HG'!$C$1:$AE$1,0))</f>
        <v>IRL</v>
      </c>
      <c r="D21" t="s">
        <v>435</v>
      </c>
      <c r="E21">
        <f>INDEX('Comparison - HG'!$D$2:$AE$90, MATCH('scatter - HG'!$B21, 'Comparison - HG'!$B$2:$B$90, 0), MATCH('scatter - HG'!E$2, 'Comparison - HG'!$D$1:$AE$1,0))</f>
        <v>53784.476000000002</v>
      </c>
      <c r="F21">
        <f>INDEX('Comparison - HG'!$D$2:$AE$90, MATCH('scatter - HG'!$B21, 'Comparison - HG'!$B$2:$B$90, 0), MATCH('scatter - HG'!F$2, 'Comparison - HG'!$D$1:$AE$1,0))</f>
        <v>87028.319000000003</v>
      </c>
      <c r="G21" s="4">
        <f t="shared" si="0"/>
        <v>5.4927534977316617E-2</v>
      </c>
      <c r="H21">
        <v>2</v>
      </c>
    </row>
    <row r="22" spans="1:9" x14ac:dyDescent="0.25">
      <c r="A22">
        <v>20</v>
      </c>
      <c r="B22" t="s">
        <v>195</v>
      </c>
      <c r="C22" t="str">
        <f>INDEX('Comparison - HG'!$C$2:$AE$90, MATCH('scatter - HG'!$B22, 'Comparison - HG'!$B$2:$B$90, 0), MATCH('scatter - HG'!C$2, 'Comparison - HG'!$C$1:$AE$1,0))</f>
        <v>ITA</v>
      </c>
      <c r="D22" t="s">
        <v>427</v>
      </c>
      <c r="E22">
        <f>INDEX('Comparison - HG'!$D$2:$AE$90, MATCH('scatter - HG'!$B22, 'Comparison - HG'!$B$2:$B$90, 0), MATCH('scatter - HG'!E$2, 'Comparison - HG'!$D$1:$AE$1,0))</f>
        <v>42576.584999999999</v>
      </c>
      <c r="F22">
        <f>INDEX('Comparison - HG'!$D$2:$AE$90, MATCH('scatter - HG'!$B22, 'Comparison - HG'!$B$2:$B$90, 0), MATCH('scatter - HG'!F$2, 'Comparison - HG'!$D$1:$AE$1,0))</f>
        <v>42885.328000000001</v>
      </c>
      <c r="G22" s="4">
        <f t="shared" si="0"/>
        <v>8.0313439527501806E-4</v>
      </c>
      <c r="H22">
        <v>2</v>
      </c>
    </row>
    <row r="23" spans="1:9" x14ac:dyDescent="0.25">
      <c r="A23">
        <v>21</v>
      </c>
      <c r="B23" t="s">
        <v>211</v>
      </c>
      <c r="C23" t="str">
        <f>INDEX('Comparison - HG'!$C$2:$AE$90, MATCH('scatter - HG'!$B23, 'Comparison - HG'!$B$2:$B$90, 0), MATCH('scatter - HG'!C$2, 'Comparison - HG'!$C$1:$AE$1,0))</f>
        <v>UVK</v>
      </c>
      <c r="E23">
        <f>INDEX('Comparison - HG'!$D$2:$AE$90, MATCH('scatter - HG'!$B23, 'Comparison - HG'!$B$2:$B$90, 0), MATCH('scatter - HG'!E$2, 'Comparison - HG'!$D$1:$AE$1,0))</f>
        <v>7630.9449999999997</v>
      </c>
      <c r="F23">
        <f>INDEX('Comparison - HG'!$D$2:$AE$90, MATCH('scatter - HG'!$B23, 'Comparison - HG'!$B$2:$B$90, 0), MATCH('scatter - HG'!F$2, 'Comparison - HG'!$D$1:$AE$1,0))</f>
        <v>11361.45</v>
      </c>
      <c r="G23" s="4">
        <f t="shared" si="0"/>
        <v>4.5216266130030158E-2</v>
      </c>
      <c r="H23">
        <v>1</v>
      </c>
    </row>
    <row r="24" spans="1:9" x14ac:dyDescent="0.25">
      <c r="A24">
        <v>22</v>
      </c>
      <c r="B24" t="s">
        <v>219</v>
      </c>
      <c r="C24" t="str">
        <f>INDEX('Comparison - HG'!$C$2:$AE$90, MATCH('scatter - HG'!$B24, 'Comparison - HG'!$B$2:$B$90, 0), MATCH('scatter - HG'!C$2, 'Comparison - HG'!$C$1:$AE$1,0))</f>
        <v>LVA</v>
      </c>
      <c r="D24" t="s">
        <v>435</v>
      </c>
      <c r="E24">
        <f>INDEX('Comparison - HG'!$D$2:$AE$90, MATCH('scatter - HG'!$B24, 'Comparison - HG'!$B$2:$B$90, 0), MATCH('scatter - HG'!E$2, 'Comparison - HG'!$D$1:$AE$1,0))</f>
        <v>20954.22</v>
      </c>
      <c r="F24">
        <f>INDEX('Comparison - HG'!$D$2:$AE$90, MATCH('scatter - HG'!$B24, 'Comparison - HG'!$B$2:$B$90, 0), MATCH('scatter - HG'!F$2, 'Comparison - HG'!$D$1:$AE$1,0))</f>
        <v>30954.041000000001</v>
      </c>
      <c r="G24" s="4">
        <f t="shared" si="0"/>
        <v>4.4304903283264974E-2</v>
      </c>
      <c r="H24">
        <v>1</v>
      </c>
    </row>
    <row r="25" spans="1:9" x14ac:dyDescent="0.25">
      <c r="A25">
        <v>23</v>
      </c>
      <c r="B25" t="s">
        <v>229</v>
      </c>
      <c r="C25" t="str">
        <f>INDEX('Comparison - HG'!$C$2:$AE$90, MATCH('scatter - HG'!$B25, 'Comparison - HG'!$B$2:$B$90, 0), MATCH('scatter - HG'!C$2, 'Comparison - HG'!$C$1:$AE$1,0))</f>
        <v>LTU</v>
      </c>
      <c r="D25" t="s">
        <v>435</v>
      </c>
      <c r="E25">
        <f>INDEX('Comparison - HG'!$D$2:$AE$90, MATCH('scatter - HG'!$B25, 'Comparison - HG'!$B$2:$B$90, 0), MATCH('scatter - HG'!E$2, 'Comparison - HG'!$D$1:$AE$1,0))</f>
        <v>23988.61</v>
      </c>
      <c r="F25">
        <f>INDEX('Comparison - HG'!$D$2:$AE$90, MATCH('scatter - HG'!$B25, 'Comparison - HG'!$B$2:$B$90, 0), MATCH('scatter - HG'!F$2, 'Comparison - HG'!$D$1:$AE$1,0))</f>
        <v>37255.724000000002</v>
      </c>
      <c r="G25" s="4">
        <f t="shared" si="0"/>
        <v>5.0130089706817094E-2</v>
      </c>
      <c r="H25">
        <v>1</v>
      </c>
    </row>
    <row r="26" spans="1:9" x14ac:dyDescent="0.25">
      <c r="A26">
        <v>24</v>
      </c>
      <c r="B26" t="s">
        <v>231</v>
      </c>
      <c r="C26" t="str">
        <f>INDEX('Comparison - HG'!$C$2:$AE$90, MATCH('scatter - HG'!$B26, 'Comparison - HG'!$B$2:$B$90, 0), MATCH('scatter - HG'!C$2, 'Comparison - HG'!$C$1:$AE$1,0))</f>
        <v>LUX</v>
      </c>
      <c r="D26" t="s">
        <v>428</v>
      </c>
      <c r="E26">
        <f>INDEX('Comparison - HG'!$D$2:$AE$90, MATCH('scatter - HG'!$B26, 'Comparison - HG'!$B$2:$B$90, 0), MATCH('scatter - HG'!E$2, 'Comparison - HG'!$D$1:$AE$1,0))</f>
        <v>115980.61199999999</v>
      </c>
      <c r="F26">
        <f>INDEX('Comparison - HG'!$D$2:$AE$90, MATCH('scatter - HG'!$B26, 'Comparison - HG'!$B$2:$B$90, 0), MATCH('scatter - HG'!F$2, 'Comparison - HG'!$D$1:$AE$1,0))</f>
        <v>116212.05899999999</v>
      </c>
      <c r="G26" s="4">
        <f t="shared" si="0"/>
        <v>2.2153317885553747E-4</v>
      </c>
      <c r="H26">
        <v>2</v>
      </c>
      <c r="I26" s="5"/>
    </row>
    <row r="27" spans="1:9" x14ac:dyDescent="0.25">
      <c r="A27">
        <v>25</v>
      </c>
      <c r="B27" t="s">
        <v>245</v>
      </c>
      <c r="C27" t="str">
        <f>INDEX('Comparison - HG'!$C$2:$AE$90, MATCH('scatter - HG'!$B27, 'Comparison - HG'!$B$2:$B$90, 0), MATCH('scatter - HG'!C$2, 'Comparison - HG'!$C$1:$AE$1,0))</f>
        <v>MLT</v>
      </c>
      <c r="D27" t="s">
        <v>427</v>
      </c>
      <c r="E27">
        <f>INDEX('Comparison - HG'!$D$2:$AE$90, MATCH('scatter - HG'!$B27, 'Comparison - HG'!$B$2:$B$90, 0), MATCH('scatter - HG'!E$2, 'Comparison - HG'!$D$1:$AE$1,0))</f>
        <v>33435.781000000003</v>
      </c>
      <c r="F27">
        <f>INDEX('Comparison - HG'!$D$2:$AE$90, MATCH('scatter - HG'!$B27, 'Comparison - HG'!$B$2:$B$90, 0), MATCH('scatter - HG'!F$2, 'Comparison - HG'!$D$1:$AE$1,0))</f>
        <v>47550.336000000003</v>
      </c>
      <c r="G27" s="4">
        <f t="shared" si="0"/>
        <v>3.9904766111465761E-2</v>
      </c>
      <c r="H27">
        <v>2</v>
      </c>
    </row>
    <row r="28" spans="1:9" x14ac:dyDescent="0.25">
      <c r="A28">
        <v>26</v>
      </c>
      <c r="B28" t="s">
        <v>257</v>
      </c>
      <c r="C28" t="str">
        <f>INDEX('Comparison - HG'!$C$2:$AE$90, MATCH('scatter - HG'!$B28, 'Comparison - HG'!$B$2:$B$90, 0), MATCH('scatter - HG'!C$2, 'Comparison - HG'!$C$1:$AE$1,0))</f>
        <v>MDA</v>
      </c>
      <c r="D28" t="s">
        <v>429</v>
      </c>
      <c r="E28">
        <f>INDEX('Comparison - HG'!$D$2:$AE$90, MATCH('scatter - HG'!$B28, 'Comparison - HG'!$B$2:$B$90, 0), MATCH('scatter - HG'!E$2, 'Comparison - HG'!$D$1:$AE$1,0))</f>
        <v>8417.1659999999993</v>
      </c>
      <c r="F28">
        <f>INDEX('Comparison - HG'!$D$2:$AE$90, MATCH('scatter - HG'!$B28, 'Comparison - HG'!$B$2:$B$90, 0), MATCH('scatter - HG'!F$2, 'Comparison - HG'!$D$1:$AE$1,0))</f>
        <v>12702.32</v>
      </c>
      <c r="G28" s="4">
        <f t="shared" si="0"/>
        <v>4.6784930475186171E-2</v>
      </c>
      <c r="H28">
        <v>1</v>
      </c>
    </row>
    <row r="29" spans="1:9" x14ac:dyDescent="0.25">
      <c r="A29">
        <v>27</v>
      </c>
      <c r="B29" t="s">
        <v>261</v>
      </c>
      <c r="C29" t="str">
        <f>INDEX('Comparison - HG'!$C$2:$AE$90, MATCH('scatter - HG'!$B29, 'Comparison - HG'!$B$2:$B$90, 0), MATCH('scatter - HG'!C$2, 'Comparison - HG'!$C$1:$AE$1,0))</f>
        <v>MNE</v>
      </c>
      <c r="D29" t="s">
        <v>427</v>
      </c>
      <c r="E29">
        <f>INDEX('Comparison - HG'!$D$2:$AE$90, MATCH('scatter - HG'!$B29, 'Comparison - HG'!$B$2:$B$90, 0), MATCH('scatter - HG'!E$2, 'Comparison - HG'!$D$1:$AE$1,0))</f>
        <v>16788.498</v>
      </c>
      <c r="F29">
        <f>INDEX('Comparison - HG'!$D$2:$AE$90, MATCH('scatter - HG'!$B29, 'Comparison - HG'!$B$2:$B$90, 0), MATCH('scatter - HG'!F$2, 'Comparison - HG'!$D$1:$AE$1,0))</f>
        <v>21559.026999999998</v>
      </c>
      <c r="G29" s="4">
        <f t="shared" si="0"/>
        <v>2.8178670820212526E-2</v>
      </c>
      <c r="H29">
        <v>1</v>
      </c>
    </row>
    <row r="30" spans="1:9" x14ac:dyDescent="0.25">
      <c r="A30">
        <v>28</v>
      </c>
      <c r="B30" t="s">
        <v>275</v>
      </c>
      <c r="C30" t="str">
        <f>INDEX('Comparison - HG'!$C$2:$AE$90, MATCH('scatter - HG'!$B30, 'Comparison - HG'!$B$2:$B$90, 0), MATCH('scatter - HG'!C$2, 'Comparison - HG'!$C$1:$AE$1,0))</f>
        <v>NLD</v>
      </c>
      <c r="D30" t="s">
        <v>428</v>
      </c>
      <c r="E30">
        <f>INDEX('Comparison - HG'!$D$2:$AE$90, MATCH('scatter - HG'!$B30, 'Comparison - HG'!$B$2:$B$90, 0), MATCH('scatter - HG'!E$2, 'Comparison - HG'!$D$1:$AE$1,0))</f>
        <v>52404.978999999999</v>
      </c>
      <c r="F30">
        <f>INDEX('Comparison - HG'!$D$2:$AE$90, MATCH('scatter - HG'!$B30, 'Comparison - HG'!$B$2:$B$90, 0), MATCH('scatter - HG'!F$2, 'Comparison - HG'!$D$1:$AE$1,0))</f>
        <v>57258.337</v>
      </c>
      <c r="G30" s="4">
        <f t="shared" si="0"/>
        <v>9.8898792745734099E-3</v>
      </c>
      <c r="H30">
        <v>2</v>
      </c>
    </row>
    <row r="31" spans="1:9" x14ac:dyDescent="0.25">
      <c r="A31">
        <v>29</v>
      </c>
      <c r="B31" t="s">
        <v>285</v>
      </c>
      <c r="C31" t="str">
        <f>INDEX('Comparison - HG'!$C$2:$AE$90, MATCH('scatter - HG'!$B31, 'Comparison - HG'!$B$2:$B$90, 0), MATCH('scatter - HG'!C$2, 'Comparison - HG'!$C$1:$AE$1,0))</f>
        <v>MKD</v>
      </c>
      <c r="D31" t="s">
        <v>427</v>
      </c>
      <c r="E31">
        <f>INDEX('Comparison - HG'!$D$2:$AE$90, MATCH('scatter - HG'!$B31, 'Comparison - HG'!$B$2:$B$90, 0), MATCH('scatter - HG'!E$2, 'Comparison - HG'!$D$1:$AE$1,0))</f>
        <v>13448.361000000001</v>
      </c>
      <c r="F31">
        <f>INDEX('Comparison - HG'!$D$2:$AE$90, MATCH('scatter - HG'!$B31, 'Comparison - HG'!$B$2:$B$90, 0), MATCH('scatter - HG'!F$2, 'Comparison - HG'!$D$1:$AE$1,0))</f>
        <v>16712.330000000002</v>
      </c>
      <c r="G31" s="4">
        <f t="shared" si="0"/>
        <v>2.4437089912744181E-2</v>
      </c>
      <c r="H31">
        <v>1</v>
      </c>
    </row>
    <row r="32" spans="1:9" x14ac:dyDescent="0.25">
      <c r="A32">
        <v>30</v>
      </c>
      <c r="B32" t="s">
        <v>287</v>
      </c>
      <c r="C32" t="str">
        <f>INDEX('Comparison - HG'!$C$2:$AE$90, MATCH('scatter - HG'!$B32, 'Comparison - HG'!$B$2:$B$90, 0), MATCH('scatter - HG'!C$2, 'Comparison - HG'!$C$1:$AE$1,0))</f>
        <v>NOR</v>
      </c>
      <c r="D32" t="s">
        <v>435</v>
      </c>
      <c r="E32">
        <f>INDEX('Comparison - HG'!$D$2:$AE$90, MATCH('scatter - HG'!$B32, 'Comparison - HG'!$B$2:$B$90, 0), MATCH('scatter - HG'!E$2, 'Comparison - HG'!$D$1:$AE$1,0))</f>
        <v>60695.517</v>
      </c>
      <c r="F32">
        <f>INDEX('Comparison - HG'!$D$2:$AE$90, MATCH('scatter - HG'!$B32, 'Comparison - HG'!$B$2:$B$90, 0), MATCH('scatter - HG'!F$2, 'Comparison - HG'!$D$1:$AE$1,0))</f>
        <v>63930.194000000003</v>
      </c>
      <c r="G32" s="4">
        <f t="shared" si="0"/>
        <v>5.7857765494981894E-3</v>
      </c>
      <c r="H32">
        <v>2</v>
      </c>
    </row>
    <row r="33" spans="1:8" x14ac:dyDescent="0.25">
      <c r="A33">
        <v>31</v>
      </c>
      <c r="B33" t="s">
        <v>305</v>
      </c>
      <c r="C33" t="str">
        <f>INDEX('Comparison - HG'!$C$2:$AE$90, MATCH('scatter - HG'!$B33, 'Comparison - HG'!$B$2:$B$90, 0), MATCH('scatter - HG'!C$2, 'Comparison - HG'!$C$1:$AE$1,0))</f>
        <v>POL</v>
      </c>
      <c r="D33" t="s">
        <v>429</v>
      </c>
      <c r="E33">
        <f>INDEX('Comparison - HG'!$D$2:$AE$90, MATCH('scatter - HG'!$B33, 'Comparison - HG'!$B$2:$B$90, 0), MATCH('scatter - HG'!E$2, 'Comparison - HG'!$D$1:$AE$1,0))</f>
        <v>23780.673999999999</v>
      </c>
      <c r="F33">
        <f>INDEX('Comparison - HG'!$D$2:$AE$90, MATCH('scatter - HG'!$B33, 'Comparison - HG'!$B$2:$B$90, 0), MATCH('scatter - HG'!F$2, 'Comparison - HG'!$D$1:$AE$1,0))</f>
        <v>33258.733</v>
      </c>
      <c r="G33" s="4">
        <f t="shared" si="0"/>
        <v>3.7974867156420178E-2</v>
      </c>
      <c r="H33">
        <v>1</v>
      </c>
    </row>
    <row r="34" spans="1:8" x14ac:dyDescent="0.25">
      <c r="A34">
        <v>32</v>
      </c>
      <c r="B34" t="s">
        <v>307</v>
      </c>
      <c r="C34" t="str">
        <f>INDEX('Comparison - HG'!$C$2:$AE$90, MATCH('scatter - HG'!$B34, 'Comparison - HG'!$B$2:$B$90, 0), MATCH('scatter - HG'!C$2, 'Comparison - HG'!$C$1:$AE$1,0))</f>
        <v>PRT</v>
      </c>
      <c r="D34" t="s">
        <v>427</v>
      </c>
      <c r="E34">
        <f>INDEX('Comparison - HG'!$D$2:$AE$90, MATCH('scatter - HG'!$B34, 'Comparison - HG'!$B$2:$B$90, 0), MATCH('scatter - HG'!E$2, 'Comparison - HG'!$D$1:$AE$1,0))</f>
        <v>31837.938999999998</v>
      </c>
      <c r="F34">
        <f>INDEX('Comparison - HG'!$D$2:$AE$90, MATCH('scatter - HG'!$B34, 'Comparison - HG'!$B$2:$B$90, 0), MATCH('scatter - HG'!F$2, 'Comparison - HG'!$D$1:$AE$1,0))</f>
        <v>34989.25</v>
      </c>
      <c r="G34" s="4">
        <f t="shared" si="0"/>
        <v>1.0542096254241518E-2</v>
      </c>
      <c r="H34">
        <v>2</v>
      </c>
    </row>
    <row r="35" spans="1:8" x14ac:dyDescent="0.25">
      <c r="A35">
        <v>33</v>
      </c>
      <c r="B35" t="s">
        <v>313</v>
      </c>
      <c r="C35" t="str">
        <f>INDEX('Comparison - HG'!$C$2:$AE$90, MATCH('scatter - HG'!$B35, 'Comparison - HG'!$B$2:$B$90, 0), MATCH('scatter - HG'!C$2, 'Comparison - HG'!$C$1:$AE$1,0))</f>
        <v>ROU</v>
      </c>
      <c r="D35" t="s">
        <v>429</v>
      </c>
      <c r="E35">
        <f>INDEX('Comparison - HG'!$D$2:$AE$90, MATCH('scatter - HG'!$B35, 'Comparison - HG'!$B$2:$B$90, 0), MATCH('scatter - HG'!E$2, 'Comparison - HG'!$D$1:$AE$1,0))</f>
        <v>20482.885999999999</v>
      </c>
      <c r="F35">
        <f>INDEX('Comparison - HG'!$D$2:$AE$90, MATCH('scatter - HG'!$B35, 'Comparison - HG'!$B$2:$B$90, 0), MATCH('scatter - HG'!F$2, 'Comparison - HG'!$D$1:$AE$1,0))</f>
        <v>30103.221000000001</v>
      </c>
      <c r="G35" s="4">
        <f t="shared" si="0"/>
        <v>4.3710859313111028E-2</v>
      </c>
      <c r="H35">
        <v>1</v>
      </c>
    </row>
    <row r="36" spans="1:8" x14ac:dyDescent="0.25">
      <c r="A36">
        <v>34</v>
      </c>
      <c r="B36" t="s">
        <v>315</v>
      </c>
      <c r="C36" t="str">
        <f>INDEX('Comparison - HG'!$C$2:$AE$90, MATCH('scatter - HG'!$B36, 'Comparison - HG'!$B$2:$B$90, 0), MATCH('scatter - HG'!C$2, 'Comparison - HG'!$C$1:$AE$1,0))</f>
        <v>RUS</v>
      </c>
      <c r="D36" t="s">
        <v>429</v>
      </c>
      <c r="E36">
        <f>INDEX('Comparison - HG'!$D$2:$AE$90, MATCH('scatter - HG'!$B36, 'Comparison - HG'!$B$2:$B$90, 0), MATCH('scatter - HG'!E$2, 'Comparison - HG'!$D$1:$AE$1,0))</f>
        <v>23856.880000000001</v>
      </c>
      <c r="F36">
        <f>INDEX('Comparison - HG'!$D$2:$AE$90, MATCH('scatter - HG'!$B36, 'Comparison - HG'!$B$2:$B$90, 0), MATCH('scatter - HG'!F$2, 'Comparison - HG'!$D$1:$AE$1,0))</f>
        <v>27341.100999999999</v>
      </c>
      <c r="G36" s="4">
        <f t="shared" si="0"/>
        <v>1.5261784589036154E-2</v>
      </c>
      <c r="H36">
        <v>1</v>
      </c>
    </row>
    <row r="37" spans="1:8" x14ac:dyDescent="0.25">
      <c r="A37">
        <v>35</v>
      </c>
      <c r="B37" t="s">
        <v>321</v>
      </c>
      <c r="C37" t="str">
        <f>INDEX('Comparison - HG'!$C$2:$AE$90, MATCH('scatter - HG'!$B37, 'Comparison - HG'!$B$2:$B$90, 0), MATCH('scatter - HG'!C$2, 'Comparison - HG'!$C$1:$AE$1,0))</f>
        <v>SMR</v>
      </c>
      <c r="D37" t="s">
        <v>427</v>
      </c>
      <c r="E37">
        <f>INDEX('Comparison - HG'!$D$2:$AE$90, MATCH('scatter - HG'!$B37, 'Comparison - HG'!$B$2:$B$90, 0), MATCH('scatter - HG'!E$2, 'Comparison - HG'!$D$1:$AE$1,0))</f>
        <v>72207.024999999994</v>
      </c>
      <c r="F37">
        <f>INDEX('Comparison - HG'!$D$2:$AE$90, MATCH('scatter - HG'!$B37, 'Comparison - HG'!$B$2:$B$90, 0), MATCH('scatter - HG'!F$2, 'Comparison - HG'!$D$1:$AE$1,0))</f>
        <v>61029.788</v>
      </c>
      <c r="G37" s="4">
        <f t="shared" si="0"/>
        <v>-1.8512637286781208E-2</v>
      </c>
      <c r="H37">
        <v>2</v>
      </c>
    </row>
    <row r="38" spans="1:8" x14ac:dyDescent="0.25">
      <c r="A38">
        <v>36</v>
      </c>
      <c r="B38" t="s">
        <v>329</v>
      </c>
      <c r="C38" t="str">
        <f>INDEX('Comparison - HG'!$C$2:$AE$90, MATCH('scatter - HG'!$B38, 'Comparison - HG'!$B$2:$B$90, 0), MATCH('scatter - HG'!C$2, 'Comparison - HG'!$C$1:$AE$1,0))</f>
        <v>SRB</v>
      </c>
      <c r="D38" t="s">
        <v>427</v>
      </c>
      <c r="E38">
        <f>INDEX('Comparison - HG'!$D$2:$AE$90, MATCH('scatter - HG'!$B38, 'Comparison - HG'!$B$2:$B$90, 0), MATCH('scatter - HG'!E$2, 'Comparison - HG'!$D$1:$AE$1,0))</f>
        <v>14524.334000000001</v>
      </c>
      <c r="F38">
        <f>INDEX('Comparison - HG'!$D$2:$AE$90, MATCH('scatter - HG'!$B38, 'Comparison - HG'!$B$2:$B$90, 0), MATCH('scatter - HG'!F$2, 'Comparison - HG'!$D$1:$AE$1,0))</f>
        <v>18318.294000000002</v>
      </c>
      <c r="G38" s="4">
        <f t="shared" si="0"/>
        <v>2.6121424274720306E-2</v>
      </c>
      <c r="H38">
        <v>1</v>
      </c>
    </row>
    <row r="39" spans="1:8" x14ac:dyDescent="0.25">
      <c r="A39">
        <v>37</v>
      </c>
      <c r="B39" t="s">
        <v>337</v>
      </c>
      <c r="C39" t="str">
        <f>INDEX('Comparison - HG'!$C$2:$AE$90, MATCH('scatter - HG'!$B39, 'Comparison - HG'!$B$2:$B$90, 0), MATCH('scatter - HG'!C$2, 'Comparison - HG'!$C$1:$AE$1,0))</f>
        <v>SVK</v>
      </c>
      <c r="D39" t="s">
        <v>429</v>
      </c>
      <c r="E39">
        <f>INDEX('Comparison - HG'!$D$2:$AE$90, MATCH('scatter - HG'!$B39, 'Comparison - HG'!$B$2:$B$90, 0), MATCH('scatter - HG'!E$2, 'Comparison - HG'!$D$1:$AE$1,0))</f>
        <v>26332.214</v>
      </c>
      <c r="F39">
        <f>INDEX('Comparison - HG'!$D$2:$AE$90, MATCH('scatter - HG'!$B39, 'Comparison - HG'!$B$2:$B$90, 0), MATCH('scatter - HG'!F$2, 'Comparison - HG'!$D$1:$AE$1,0))</f>
        <v>32953.504000000001</v>
      </c>
      <c r="G39" s="4">
        <f t="shared" si="0"/>
        <v>2.5235894258898384E-2</v>
      </c>
      <c r="H39">
        <v>1</v>
      </c>
    </row>
    <row r="40" spans="1:8" x14ac:dyDescent="0.25">
      <c r="A40">
        <v>38</v>
      </c>
      <c r="B40" t="s">
        <v>339</v>
      </c>
      <c r="C40" t="str">
        <f>INDEX('Comparison - HG'!$C$2:$AE$90, MATCH('scatter - HG'!$B40, 'Comparison - HG'!$B$2:$B$90, 0), MATCH('scatter - HG'!C$2, 'Comparison - HG'!$C$1:$AE$1,0))</f>
        <v>SVN</v>
      </c>
      <c r="D40" t="s">
        <v>427</v>
      </c>
      <c r="E40">
        <f>INDEX('Comparison - HG'!$D$2:$AE$90, MATCH('scatter - HG'!$B40, 'Comparison - HG'!$B$2:$B$90, 0), MATCH('scatter - HG'!E$2, 'Comparison - HG'!$D$1:$AE$1,0))</f>
        <v>33526.660000000003</v>
      </c>
      <c r="F40">
        <f>INDEX('Comparison - HG'!$D$2:$AE$90, MATCH('scatter - HG'!$B40, 'Comparison - HG'!$B$2:$B$90, 0), MATCH('scatter - HG'!F$2, 'Comparison - HG'!$D$1:$AE$1,0))</f>
        <v>39350.415999999997</v>
      </c>
      <c r="G40" s="4">
        <f t="shared" si="0"/>
        <v>1.7955473678134881E-2</v>
      </c>
      <c r="H40">
        <v>1</v>
      </c>
    </row>
    <row r="41" spans="1:8" x14ac:dyDescent="0.25">
      <c r="A41">
        <v>39</v>
      </c>
      <c r="B41" t="s">
        <v>349</v>
      </c>
      <c r="C41" t="str">
        <f>INDEX('Comparison - HG'!$C$2:$AE$90, MATCH('scatter - HG'!$B41, 'Comparison - HG'!$B$2:$B$90, 0), MATCH('scatter - HG'!C$2, 'Comparison - HG'!$C$1:$AE$1,0))</f>
        <v>ESP</v>
      </c>
      <c r="D41" t="s">
        <v>427</v>
      </c>
      <c r="E41">
        <f>INDEX('Comparison - HG'!$D$2:$AE$90, MATCH('scatter - HG'!$B41, 'Comparison - HG'!$B$2:$B$90, 0), MATCH('scatter - HG'!E$2, 'Comparison - HG'!$D$1:$AE$1,0))</f>
        <v>37373.569000000003</v>
      </c>
      <c r="F41">
        <f>INDEX('Comparison - HG'!$D$2:$AE$90, MATCH('scatter - HG'!$B41, 'Comparison - HG'!$B$2:$B$90, 0), MATCH('scatter - HG'!F$2, 'Comparison - HG'!$D$1:$AE$1,0))</f>
        <v>40854.648999999998</v>
      </c>
      <c r="G41" s="4">
        <f t="shared" si="0"/>
        <v>9.9443281358595481E-3</v>
      </c>
      <c r="H41">
        <v>2</v>
      </c>
    </row>
    <row r="42" spans="1:8" x14ac:dyDescent="0.25">
      <c r="A42">
        <v>40</v>
      </c>
      <c r="B42" t="s">
        <v>363</v>
      </c>
      <c r="C42" t="str">
        <f>INDEX('Comparison - HG'!$C$2:$AE$90, MATCH('scatter - HG'!$B42, 'Comparison - HG'!$B$2:$B$90, 0), MATCH('scatter - HG'!C$2, 'Comparison - HG'!$C$1:$AE$1,0))</f>
        <v>SWE</v>
      </c>
      <c r="D42" t="s">
        <v>435</v>
      </c>
      <c r="E42">
        <f>INDEX('Comparison - HG'!$D$2:$AE$90, MATCH('scatter - HG'!$B42, 'Comparison - HG'!$B$2:$B$90, 0), MATCH('scatter - HG'!E$2, 'Comparison - HG'!$D$1:$AE$1,0))</f>
        <v>48326.165999999997</v>
      </c>
      <c r="F42">
        <f>INDEX('Comparison - HG'!$D$2:$AE$90, MATCH('scatter - HG'!$B42, 'Comparison - HG'!$B$2:$B$90, 0), MATCH('scatter - HG'!F$2, 'Comparison - HG'!$D$1:$AE$1,0))</f>
        <v>53402.351999999999</v>
      </c>
      <c r="G42" s="4">
        <f t="shared" si="0"/>
        <v>1.1159770449227002E-2</v>
      </c>
      <c r="H42">
        <v>2</v>
      </c>
    </row>
    <row r="43" spans="1:8" x14ac:dyDescent="0.25">
      <c r="A43">
        <v>41</v>
      </c>
      <c r="B43" t="s">
        <v>365</v>
      </c>
      <c r="C43" t="str">
        <f>INDEX('Comparison - HG'!$C$2:$AE$90, MATCH('scatter - HG'!$B43, 'Comparison - HG'!$B$2:$B$90, 0), MATCH('scatter - HG'!C$2, 'Comparison - HG'!$C$1:$AE$1,0))</f>
        <v>CHE</v>
      </c>
      <c r="D43" t="s">
        <v>428</v>
      </c>
      <c r="E43">
        <f>INDEX('Comparison - HG'!$D$2:$AE$90, MATCH('scatter - HG'!$B43, 'Comparison - HG'!$B$2:$B$90, 0), MATCH('scatter - HG'!E$2, 'Comparison - HG'!$D$1:$AE$1,0))</f>
        <v>65947.692999999999</v>
      </c>
      <c r="F43">
        <f>INDEX('Comparison - HG'!$D$2:$AE$90, MATCH('scatter - HG'!$B43, 'Comparison - HG'!$B$2:$B$90, 0), MATCH('scatter - HG'!F$2, 'Comparison - HG'!$D$1:$AE$1,0))</f>
        <v>70659.713000000003</v>
      </c>
      <c r="G43" s="4">
        <f t="shared" si="0"/>
        <v>7.697662807779837E-3</v>
      </c>
      <c r="H43">
        <v>2</v>
      </c>
    </row>
    <row r="44" spans="1:8" x14ac:dyDescent="0.25">
      <c r="A44">
        <v>42</v>
      </c>
      <c r="B44" t="s">
        <v>387</v>
      </c>
      <c r="C44" t="str">
        <f>INDEX('Comparison - HG'!$C$2:$AE$90, MATCH('scatter - HG'!$B44, 'Comparison - HG'!$B$2:$B$90, 0), MATCH('scatter - HG'!C$2, 'Comparison - HG'!$C$1:$AE$1,0))</f>
        <v>TUR</v>
      </c>
      <c r="E44">
        <f>INDEX('Comparison - HG'!$D$2:$AE$90, MATCH('scatter - HG'!$B44, 'Comparison - HG'!$B$2:$B$90, 0), MATCH('scatter - HG'!E$2, 'Comparison - HG'!$D$1:$AE$1,0))</f>
        <v>19804.918000000001</v>
      </c>
      <c r="F44">
        <f>INDEX('Comparison - HG'!$D$2:$AE$90, MATCH('scatter - HG'!$B44, 'Comparison - HG'!$B$2:$B$90, 0), MATCH('scatter - HG'!F$2, 'Comparison - HG'!$D$1:$AE$1,0))</f>
        <v>28485.734</v>
      </c>
      <c r="G44" s="4">
        <f t="shared" si="0"/>
        <v>4.1212501718015604E-2</v>
      </c>
    </row>
    <row r="45" spans="1:8" x14ac:dyDescent="0.25">
      <c r="A45">
        <v>43</v>
      </c>
      <c r="B45" t="s">
        <v>395</v>
      </c>
      <c r="C45" t="str">
        <f>INDEX('Comparison - HG'!$C$2:$AE$90, MATCH('scatter - HG'!$B45, 'Comparison - HG'!$B$2:$B$90, 0), MATCH('scatter - HG'!C$2, 'Comparison - HG'!$C$1:$AE$1,0))</f>
        <v>UKR</v>
      </c>
      <c r="D45" t="s">
        <v>429</v>
      </c>
      <c r="E45">
        <f>INDEX('Comparison - HG'!$D$2:$AE$90, MATCH('scatter - HG'!$B45, 'Comparison - HG'!$B$2:$B$90, 0), MATCH('scatter - HG'!E$2, 'Comparison - HG'!$D$1:$AE$1,0))</f>
        <v>11839.776</v>
      </c>
      <c r="F45">
        <f>INDEX('Comparison - HG'!$D$2:$AE$90, MATCH('scatter - HG'!$B45, 'Comparison - HG'!$B$2:$B$90, 0), MATCH('scatter - HG'!F$2, 'Comparison - HG'!$D$1:$AE$1,0))</f>
        <v>12902.796</v>
      </c>
      <c r="G45" s="4">
        <f t="shared" si="0"/>
        <v>9.5990359969986283E-3</v>
      </c>
      <c r="H45">
        <v>1</v>
      </c>
    </row>
    <row r="46" spans="1:8" x14ac:dyDescent="0.25">
      <c r="A46">
        <v>44</v>
      </c>
      <c r="B46" t="s">
        <v>43</v>
      </c>
      <c r="C46" t="str">
        <f>INDEX('Comparison - HG'!$C$2:$AE$90, MATCH('scatter - HG'!$B46, 'Comparison - HG'!$B$2:$B$90, 0), MATCH('scatter - HG'!C$2, 'Comparison - HG'!$C$1:$AE$1,0))</f>
        <v>ARM</v>
      </c>
      <c r="E46">
        <f>INDEX('Comparison - HG'!$D$2:$AE$90, MATCH('scatter - HG'!$B46, 'Comparison - HG'!$B$2:$B$90, 0), MATCH('scatter - HG'!E$2, 'Comparison - HG'!$D$1:$AE$1,0))</f>
        <v>8996.9359999999997</v>
      </c>
      <c r="F46">
        <f>INDEX('Comparison - HG'!$D$2:$AE$90, MATCH('scatter - HG'!$B46, 'Comparison - HG'!$B$2:$B$90, 0), MATCH('scatter - HG'!F$2, 'Comparison - HG'!$D$1:$AE$1,0))</f>
        <v>13637.865</v>
      </c>
      <c r="G46" s="4">
        <f t="shared" si="0"/>
        <v>4.7303168219630098E-2</v>
      </c>
      <c r="H46">
        <v>1</v>
      </c>
    </row>
    <row r="47" spans="1:8" x14ac:dyDescent="0.25">
      <c r="A47">
        <v>46</v>
      </c>
      <c r="B47" t="s">
        <v>51</v>
      </c>
      <c r="C47" t="str">
        <f>INDEX('Comparison - HG'!$C$2:$AE$90, MATCH('scatter - HG'!$B47, 'Comparison - HG'!$B$2:$B$90, 0), MATCH('scatter - HG'!C$2, 'Comparison - HG'!$C$1:$AE$1,0))</f>
        <v>AZE</v>
      </c>
      <c r="E47">
        <f>INDEX('Comparison - HG'!$D$2:$AE$90, MATCH('scatter - HG'!$B47, 'Comparison - HG'!$B$2:$B$90, 0), MATCH('scatter - HG'!E$2, 'Comparison - HG'!$D$1:$AE$1,0))</f>
        <v>14403.001</v>
      </c>
      <c r="F47">
        <f>INDEX('Comparison - HG'!$D$2:$AE$90, MATCH('scatter - HG'!$B47, 'Comparison - HG'!$B$2:$B$90, 0), MATCH('scatter - HG'!F$2, 'Comparison - HG'!$D$1:$AE$1,0))</f>
        <v>14501.143</v>
      </c>
      <c r="G47" s="4">
        <f t="shared" si="0"/>
        <v>7.5482765679812935E-4</v>
      </c>
      <c r="H47">
        <v>1</v>
      </c>
    </row>
    <row r="48" spans="1:8" x14ac:dyDescent="0.25">
      <c r="A48">
        <v>47</v>
      </c>
      <c r="B48" t="s">
        <v>155</v>
      </c>
      <c r="C48" t="str">
        <f>INDEX('Comparison - HG'!$C$2:$AE$90, MATCH('scatter - HG'!$B48, 'Comparison - HG'!$B$2:$B$90, 0), MATCH('scatter - HG'!C$2, 'Comparison - HG'!$C$1:$AE$1,0))</f>
        <v>GEO</v>
      </c>
      <c r="E48">
        <f>INDEX('Comparison - HG'!$D$2:$AE$90, MATCH('scatter - HG'!$B48, 'Comparison - HG'!$B$2:$B$90, 0), MATCH('scatter - HG'!E$2, 'Comparison - HG'!$D$1:$AE$1,0))</f>
        <v>9701.5810000000001</v>
      </c>
      <c r="F48">
        <f>INDEX('Comparison - HG'!$D$2:$AE$90, MATCH('scatter - HG'!$B48, 'Comparison - HG'!$B$2:$B$90, 0), MATCH('scatter - HG'!F$2, 'Comparison - HG'!$D$1:$AE$1,0))</f>
        <v>14975.814</v>
      </c>
      <c r="G48" s="4">
        <f t="shared" si="0"/>
        <v>4.9421045045749734E-2</v>
      </c>
      <c r="H48">
        <v>1</v>
      </c>
    </row>
    <row r="49" spans="2:8" x14ac:dyDescent="0.25">
      <c r="B49" t="s">
        <v>399</v>
      </c>
      <c r="C49" t="str">
        <f>INDEX('Comparison - HG'!$C$2:$AE$90, MATCH('scatter - HG'!$B49, 'Comparison - HG'!$B$2:$B$90, 0), MATCH('scatter - HG'!C$2, 'Comparison - HG'!$C$1:$AE$1,0))</f>
        <v>GBR</v>
      </c>
      <c r="D49" t="s">
        <v>435</v>
      </c>
      <c r="E49">
        <f>INDEX('Comparison - HG'!$D$2:$AE$90, MATCH('scatter - HG'!$B49, 'Comparison - HG'!$B$2:$B$90, 0), MATCH('scatter - HG'!E$2, 'Comparison - HG'!$D$1:$AE$1,0))</f>
        <v>42182.201000000001</v>
      </c>
      <c r="F49">
        <f>INDEX('Comparison - HG'!$D$2:$AE$90, MATCH('scatter - HG'!$B49, 'Comparison - HG'!$B$2:$B$90, 0), MATCH('scatter - HG'!F$2, 'Comparison - HG'!$D$1:$AE$1,0))</f>
        <v>47286.432999999997</v>
      </c>
      <c r="G49" s="4">
        <f t="shared" si="0"/>
        <v>1.2772555642839523E-2</v>
      </c>
      <c r="H49">
        <v>2</v>
      </c>
    </row>
    <row r="51" spans="2:8" x14ac:dyDescent="0.25">
      <c r="F51" t="s">
        <v>426</v>
      </c>
      <c r="G51" s="5">
        <f>AVERAGEIF(H3:H49,"1",G3:G49)</f>
        <v>3.0123841785777778E-2</v>
      </c>
    </row>
    <row r="52" spans="2:8" x14ac:dyDescent="0.25">
      <c r="F52" t="s">
        <v>436</v>
      </c>
      <c r="G52" s="5">
        <f>AVERAGEIF(H3:H49,"2",G3:G49)</f>
        <v>9.6095180969248302E-3</v>
      </c>
    </row>
  </sheetData>
  <autoFilter ref="A2:H49" xr:uid="{40692D67-70F3-4309-AAC2-B6221A833C44}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77901-8163-4F93-87D2-CFE7CD3B35C3}">
  <dimension ref="A1:G52"/>
  <sheetViews>
    <sheetView zoomScale="59" zoomScaleNormal="81" workbookViewId="0">
      <selection activeCell="F2" sqref="F2"/>
    </sheetView>
  </sheetViews>
  <sheetFormatPr defaultRowHeight="15" x14ac:dyDescent="0.25"/>
  <cols>
    <col min="5" max="5" width="54.5703125" bestFit="1" customWidth="1"/>
  </cols>
  <sheetData>
    <row r="1" spans="1:7" x14ac:dyDescent="0.25">
      <c r="A1" t="s">
        <v>437</v>
      </c>
      <c r="E1" t="s">
        <v>27</v>
      </c>
      <c r="F1" t="s">
        <v>27</v>
      </c>
      <c r="G1" t="s">
        <v>423</v>
      </c>
    </row>
    <row r="2" spans="1:7" x14ac:dyDescent="0.25">
      <c r="A2" t="s">
        <v>422</v>
      </c>
      <c r="B2" t="s">
        <v>18</v>
      </c>
      <c r="C2" t="s">
        <v>19</v>
      </c>
      <c r="D2" t="s">
        <v>424</v>
      </c>
      <c r="E2">
        <v>2010</v>
      </c>
      <c r="F2">
        <v>2019</v>
      </c>
      <c r="G2" t="s">
        <v>425</v>
      </c>
    </row>
    <row r="3" spans="1:7" x14ac:dyDescent="0.25">
      <c r="A3">
        <v>4</v>
      </c>
      <c r="B3" t="s">
        <v>61</v>
      </c>
      <c r="C3" t="s">
        <v>62</v>
      </c>
      <c r="D3" t="s">
        <v>438</v>
      </c>
      <c r="E3">
        <v>17317.196</v>
      </c>
      <c r="F3">
        <v>19267.037</v>
      </c>
      <c r="G3">
        <v>1.1925629079347244E-2</v>
      </c>
    </row>
    <row r="4" spans="1:7" x14ac:dyDescent="0.25">
      <c r="A4">
        <v>7</v>
      </c>
      <c r="B4" t="s">
        <v>81</v>
      </c>
      <c r="C4" t="s">
        <v>82</v>
      </c>
      <c r="D4" t="s">
        <v>438</v>
      </c>
      <c r="E4">
        <v>17952.758000000002</v>
      </c>
      <c r="F4">
        <v>23421.095000000001</v>
      </c>
      <c r="G4">
        <v>2.9984451655818978E-2</v>
      </c>
    </row>
    <row r="5" spans="1:7" x14ac:dyDescent="0.25">
      <c r="A5">
        <v>10</v>
      </c>
      <c r="B5" s="9" t="s">
        <v>119</v>
      </c>
      <c r="C5" t="s">
        <v>120</v>
      </c>
      <c r="D5" t="s">
        <v>438</v>
      </c>
      <c r="E5" s="9">
        <v>33650.930999999997</v>
      </c>
      <c r="F5">
        <v>41231.947</v>
      </c>
      <c r="G5">
        <v>2.2831476099218984E-2</v>
      </c>
    </row>
    <row r="6" spans="1:7" x14ac:dyDescent="0.25">
      <c r="A6">
        <v>17</v>
      </c>
      <c r="B6" t="s">
        <v>179</v>
      </c>
      <c r="C6" t="s">
        <v>180</v>
      </c>
      <c r="D6" t="s">
        <v>438</v>
      </c>
      <c r="E6" s="9">
        <v>24743.683000000001</v>
      </c>
      <c r="F6">
        <v>33043.928999999996</v>
      </c>
      <c r="G6">
        <v>3.2662943794661503E-2</v>
      </c>
    </row>
    <row r="7" spans="1:7" x14ac:dyDescent="0.25">
      <c r="A7">
        <v>26</v>
      </c>
      <c r="B7" t="s">
        <v>257</v>
      </c>
      <c r="C7" t="s">
        <v>258</v>
      </c>
      <c r="D7" t="s">
        <v>438</v>
      </c>
      <c r="E7">
        <v>8417.1659999999993</v>
      </c>
      <c r="F7">
        <v>12702.32</v>
      </c>
      <c r="G7">
        <v>4.6784930475186171E-2</v>
      </c>
    </row>
    <row r="8" spans="1:7" x14ac:dyDescent="0.25">
      <c r="A8">
        <v>31</v>
      </c>
      <c r="B8" t="s">
        <v>305</v>
      </c>
      <c r="C8" t="s">
        <v>306</v>
      </c>
      <c r="D8" t="s">
        <v>438</v>
      </c>
      <c r="E8">
        <v>23780.673999999999</v>
      </c>
      <c r="F8">
        <v>33258.733</v>
      </c>
      <c r="G8">
        <v>3.7974867156420178E-2</v>
      </c>
    </row>
    <row r="9" spans="1:7" x14ac:dyDescent="0.25">
      <c r="A9">
        <v>33</v>
      </c>
      <c r="B9" t="s">
        <v>313</v>
      </c>
      <c r="C9" t="s">
        <v>314</v>
      </c>
      <c r="D9" t="s">
        <v>438</v>
      </c>
      <c r="E9">
        <v>20482.885999999999</v>
      </c>
      <c r="F9">
        <v>30103.221000000001</v>
      </c>
      <c r="G9">
        <v>4.3710859313111028E-2</v>
      </c>
    </row>
    <row r="10" spans="1:7" x14ac:dyDescent="0.25">
      <c r="A10">
        <v>34</v>
      </c>
      <c r="B10" t="s">
        <v>315</v>
      </c>
      <c r="C10" t="s">
        <v>316</v>
      </c>
      <c r="D10" t="s">
        <v>438</v>
      </c>
      <c r="E10">
        <v>23856.880000000001</v>
      </c>
      <c r="F10">
        <v>27341.100999999999</v>
      </c>
      <c r="G10">
        <v>1.5261784589036154E-2</v>
      </c>
    </row>
    <row r="11" spans="1:7" x14ac:dyDescent="0.25">
      <c r="A11">
        <v>37</v>
      </c>
      <c r="B11" t="s">
        <v>337</v>
      </c>
      <c r="C11" t="s">
        <v>338</v>
      </c>
      <c r="D11" t="s">
        <v>438</v>
      </c>
      <c r="E11">
        <v>26332.214</v>
      </c>
      <c r="F11">
        <v>32953.504000000001</v>
      </c>
      <c r="G11">
        <v>2.5235894258898384E-2</v>
      </c>
    </row>
    <row r="12" spans="1:7" x14ac:dyDescent="0.25">
      <c r="A12">
        <v>43</v>
      </c>
      <c r="B12" t="s">
        <v>395</v>
      </c>
      <c r="C12" t="s">
        <v>396</v>
      </c>
      <c r="D12" t="s">
        <v>438</v>
      </c>
      <c r="E12">
        <v>11839.776</v>
      </c>
      <c r="F12">
        <v>12902.796</v>
      </c>
      <c r="G12">
        <v>9.5990359969986283E-3</v>
      </c>
    </row>
    <row r="13" spans="1:7" x14ac:dyDescent="0.25">
      <c r="A13">
        <v>11</v>
      </c>
      <c r="B13" t="s">
        <v>121</v>
      </c>
      <c r="C13" t="s">
        <v>122</v>
      </c>
      <c r="D13" t="s">
        <v>439</v>
      </c>
      <c r="E13">
        <v>51091.815000000002</v>
      </c>
      <c r="F13">
        <v>57060.339</v>
      </c>
      <c r="G13">
        <v>1.2351769448627481E-2</v>
      </c>
    </row>
    <row r="14" spans="1:7" x14ac:dyDescent="0.25">
      <c r="A14">
        <v>12</v>
      </c>
      <c r="B14" t="s">
        <v>139</v>
      </c>
      <c r="C14" t="s">
        <v>140</v>
      </c>
      <c r="D14" t="s">
        <v>439</v>
      </c>
      <c r="E14">
        <v>26078.190999999999</v>
      </c>
      <c r="F14">
        <v>36240.226999999999</v>
      </c>
      <c r="G14">
        <v>3.7240036883435357E-2</v>
      </c>
    </row>
    <row r="15" spans="1:7" x14ac:dyDescent="0.25">
      <c r="A15">
        <v>13</v>
      </c>
      <c r="B15" t="s">
        <v>147</v>
      </c>
      <c r="C15" t="s">
        <v>148</v>
      </c>
      <c r="D15" t="s">
        <v>439</v>
      </c>
      <c r="E15">
        <v>45985.675000000003</v>
      </c>
      <c r="F15">
        <v>48624.745999999999</v>
      </c>
      <c r="G15">
        <v>6.2195553127566416E-3</v>
      </c>
    </row>
    <row r="16" spans="1:7" x14ac:dyDescent="0.25">
      <c r="A16">
        <v>18</v>
      </c>
      <c r="B16" t="s">
        <v>181</v>
      </c>
      <c r="C16" t="s">
        <v>182</v>
      </c>
      <c r="D16" t="s">
        <v>439</v>
      </c>
      <c r="E16">
        <v>47919.356</v>
      </c>
      <c r="F16">
        <v>57631.824999999997</v>
      </c>
      <c r="G16">
        <v>2.0717853331412739E-2</v>
      </c>
    </row>
    <row r="17" spans="1:7" x14ac:dyDescent="0.25">
      <c r="A17">
        <v>19</v>
      </c>
      <c r="B17" t="s">
        <v>191</v>
      </c>
      <c r="C17" t="s">
        <v>192</v>
      </c>
      <c r="D17" t="s">
        <v>439</v>
      </c>
      <c r="E17">
        <v>53784.476000000002</v>
      </c>
      <c r="F17">
        <v>87028.319000000003</v>
      </c>
      <c r="G17">
        <v>5.4927534977316617E-2</v>
      </c>
    </row>
    <row r="18" spans="1:7" x14ac:dyDescent="0.25">
      <c r="A18">
        <v>22</v>
      </c>
      <c r="B18" t="s">
        <v>219</v>
      </c>
      <c r="C18" t="s">
        <v>220</v>
      </c>
      <c r="D18" t="s">
        <v>439</v>
      </c>
      <c r="E18">
        <v>20954.22</v>
      </c>
      <c r="F18">
        <v>30954.041000000001</v>
      </c>
      <c r="G18">
        <v>4.4304903283264974E-2</v>
      </c>
    </row>
    <row r="19" spans="1:7" x14ac:dyDescent="0.25">
      <c r="A19">
        <v>23</v>
      </c>
      <c r="B19" t="s">
        <v>229</v>
      </c>
      <c r="C19" t="s">
        <v>230</v>
      </c>
      <c r="D19" t="s">
        <v>439</v>
      </c>
      <c r="E19">
        <v>23988.61</v>
      </c>
      <c r="F19">
        <v>37255.724000000002</v>
      </c>
      <c r="G19">
        <v>5.0130089706817094E-2</v>
      </c>
    </row>
    <row r="20" spans="1:7" x14ac:dyDescent="0.25">
      <c r="A20">
        <v>30</v>
      </c>
      <c r="B20" t="s">
        <v>287</v>
      </c>
      <c r="C20" t="s">
        <v>288</v>
      </c>
      <c r="D20" t="s">
        <v>439</v>
      </c>
      <c r="E20">
        <v>60695.517</v>
      </c>
      <c r="F20">
        <v>63930.194000000003</v>
      </c>
      <c r="G20">
        <v>5.7857765494981894E-3</v>
      </c>
    </row>
    <row r="21" spans="1:7" x14ac:dyDescent="0.25">
      <c r="A21">
        <v>40</v>
      </c>
      <c r="B21" t="s">
        <v>363</v>
      </c>
      <c r="C21" t="s">
        <v>364</v>
      </c>
      <c r="D21" t="s">
        <v>439</v>
      </c>
      <c r="E21">
        <v>48326.165999999997</v>
      </c>
      <c r="F21">
        <v>53402.351999999999</v>
      </c>
      <c r="G21">
        <v>1.1159770449227002E-2</v>
      </c>
    </row>
    <row r="22" spans="1:7" x14ac:dyDescent="0.25">
      <c r="B22" t="s">
        <v>399</v>
      </c>
      <c r="C22" t="s">
        <v>400</v>
      </c>
      <c r="D22" t="s">
        <v>439</v>
      </c>
      <c r="E22">
        <v>42182.201000000001</v>
      </c>
      <c r="F22">
        <v>47286.432999999997</v>
      </c>
      <c r="G22">
        <v>1.2772555642839523E-2</v>
      </c>
    </row>
    <row r="23" spans="1:7" x14ac:dyDescent="0.25">
      <c r="A23">
        <v>1</v>
      </c>
      <c r="B23" t="s">
        <v>31</v>
      </c>
      <c r="C23" t="s">
        <v>32</v>
      </c>
      <c r="D23" t="s">
        <v>440</v>
      </c>
      <c r="E23">
        <v>11016.55</v>
      </c>
      <c r="F23">
        <v>13862.63</v>
      </c>
      <c r="G23">
        <v>2.5861878023595297E-2</v>
      </c>
    </row>
    <row r="24" spans="1:7" x14ac:dyDescent="0.25">
      <c r="A24">
        <v>2</v>
      </c>
      <c r="B24" t="s">
        <v>35</v>
      </c>
      <c r="C24" t="s">
        <v>36</v>
      </c>
      <c r="D24" t="s">
        <v>440</v>
      </c>
      <c r="E24">
        <v>60467.086000000003</v>
      </c>
      <c r="F24">
        <v>56330.947999999997</v>
      </c>
      <c r="G24">
        <v>-7.8418798493871122E-3</v>
      </c>
    </row>
    <row r="25" spans="1:7" x14ac:dyDescent="0.25">
      <c r="A25">
        <v>6</v>
      </c>
      <c r="B25" t="s">
        <v>73</v>
      </c>
      <c r="C25" t="s">
        <v>74</v>
      </c>
      <c r="D25" t="s">
        <v>440</v>
      </c>
      <c r="E25">
        <v>11007.727999999999</v>
      </c>
      <c r="F25">
        <v>14389.734</v>
      </c>
      <c r="G25">
        <v>3.0216121696393428E-2</v>
      </c>
    </row>
    <row r="26" spans="1:7" x14ac:dyDescent="0.25">
      <c r="A26">
        <v>8</v>
      </c>
      <c r="B26" t="s">
        <v>115</v>
      </c>
      <c r="C26" t="s">
        <v>116</v>
      </c>
      <c r="D26" t="s">
        <v>440</v>
      </c>
      <c r="E26">
        <v>24569.433000000001</v>
      </c>
      <c r="F26">
        <v>29326.323</v>
      </c>
      <c r="G26">
        <v>1.9859335108443288E-2</v>
      </c>
    </row>
    <row r="27" spans="1:7" x14ac:dyDescent="0.25">
      <c r="A27">
        <v>16</v>
      </c>
      <c r="B27" t="s">
        <v>161</v>
      </c>
      <c r="C27" t="s">
        <v>162</v>
      </c>
      <c r="D27" t="s">
        <v>440</v>
      </c>
      <c r="E27" s="9">
        <v>33639.499000000003</v>
      </c>
      <c r="F27">
        <v>29660.382000000001</v>
      </c>
      <c r="G27">
        <v>-1.3890263780039214E-2</v>
      </c>
    </row>
    <row r="28" spans="1:7" x14ac:dyDescent="0.25">
      <c r="A28">
        <v>20</v>
      </c>
      <c r="B28" t="s">
        <v>195</v>
      </c>
      <c r="C28" t="s">
        <v>196</v>
      </c>
      <c r="D28" t="s">
        <v>440</v>
      </c>
      <c r="E28">
        <v>42576.584999999999</v>
      </c>
      <c r="F28">
        <v>42885.328000000001</v>
      </c>
      <c r="G28">
        <v>8.0313439527501806E-4</v>
      </c>
    </row>
    <row r="29" spans="1:7" x14ac:dyDescent="0.25">
      <c r="A29">
        <v>25</v>
      </c>
      <c r="B29" t="s">
        <v>245</v>
      </c>
      <c r="C29" t="s">
        <v>246</v>
      </c>
      <c r="D29" t="s">
        <v>440</v>
      </c>
      <c r="E29" s="9">
        <v>33435.781000000003</v>
      </c>
      <c r="F29">
        <v>47550.336000000003</v>
      </c>
      <c r="G29">
        <v>3.9904766111465761E-2</v>
      </c>
    </row>
    <row r="30" spans="1:7" x14ac:dyDescent="0.25">
      <c r="A30">
        <v>27</v>
      </c>
      <c r="B30" t="s">
        <v>261</v>
      </c>
      <c r="C30" t="s">
        <v>262</v>
      </c>
      <c r="D30" t="s">
        <v>440</v>
      </c>
      <c r="E30">
        <v>16788.498</v>
      </c>
      <c r="F30">
        <v>21559.026999999998</v>
      </c>
      <c r="G30">
        <v>2.8178670820212526E-2</v>
      </c>
    </row>
    <row r="31" spans="1:7" x14ac:dyDescent="0.25">
      <c r="A31">
        <v>29</v>
      </c>
      <c r="B31" t="s">
        <v>285</v>
      </c>
      <c r="C31" t="s">
        <v>286</v>
      </c>
      <c r="D31" t="s">
        <v>440</v>
      </c>
      <c r="E31">
        <v>13448.361000000001</v>
      </c>
      <c r="F31">
        <v>16712.330000000002</v>
      </c>
      <c r="G31">
        <v>2.4437089912744181E-2</v>
      </c>
    </row>
    <row r="32" spans="1:7" x14ac:dyDescent="0.25">
      <c r="A32">
        <v>32</v>
      </c>
      <c r="B32" t="s">
        <v>307</v>
      </c>
      <c r="C32" t="s">
        <v>308</v>
      </c>
      <c r="D32" t="s">
        <v>440</v>
      </c>
      <c r="E32" s="9">
        <v>31837.938999999998</v>
      </c>
      <c r="F32">
        <v>34989.25</v>
      </c>
      <c r="G32">
        <v>1.0542096254241518E-2</v>
      </c>
    </row>
    <row r="33" spans="1:7" x14ac:dyDescent="0.25">
      <c r="A33">
        <v>35</v>
      </c>
      <c r="B33" t="s">
        <v>321</v>
      </c>
      <c r="C33" t="s">
        <v>322</v>
      </c>
      <c r="D33" t="s">
        <v>440</v>
      </c>
      <c r="E33">
        <v>72207.024999999994</v>
      </c>
      <c r="F33">
        <v>61029.788</v>
      </c>
      <c r="G33">
        <v>-1.8512637286781208E-2</v>
      </c>
    </row>
    <row r="34" spans="1:7" x14ac:dyDescent="0.25">
      <c r="A34">
        <v>36</v>
      </c>
      <c r="B34" t="s">
        <v>329</v>
      </c>
      <c r="C34" t="s">
        <v>330</v>
      </c>
      <c r="D34" t="s">
        <v>440</v>
      </c>
      <c r="E34">
        <v>14524.334000000001</v>
      </c>
      <c r="F34">
        <v>18318.294000000002</v>
      </c>
      <c r="G34">
        <v>2.6121424274720306E-2</v>
      </c>
    </row>
    <row r="35" spans="1:7" x14ac:dyDescent="0.25">
      <c r="A35">
        <v>38</v>
      </c>
      <c r="B35" t="s">
        <v>339</v>
      </c>
      <c r="C35" t="s">
        <v>340</v>
      </c>
      <c r="D35" t="s">
        <v>440</v>
      </c>
      <c r="E35" s="9">
        <v>33526.660000000003</v>
      </c>
      <c r="F35">
        <v>39350.415999999997</v>
      </c>
      <c r="G35">
        <v>1.7955473678134881E-2</v>
      </c>
    </row>
    <row r="36" spans="1:7" x14ac:dyDescent="0.25">
      <c r="A36">
        <v>39</v>
      </c>
      <c r="B36" t="s">
        <v>349</v>
      </c>
      <c r="C36" t="s">
        <v>350</v>
      </c>
      <c r="D36" t="s">
        <v>440</v>
      </c>
      <c r="E36" s="9">
        <v>37373.569000000003</v>
      </c>
      <c r="F36">
        <v>40854.648999999998</v>
      </c>
      <c r="G36">
        <v>9.9443281358595481E-3</v>
      </c>
    </row>
    <row r="37" spans="1:7" x14ac:dyDescent="0.25">
      <c r="A37">
        <v>3</v>
      </c>
      <c r="B37" t="s">
        <v>49</v>
      </c>
      <c r="C37" t="s">
        <v>50</v>
      </c>
      <c r="D37" t="s">
        <v>441</v>
      </c>
      <c r="E37">
        <v>52170.135000000002</v>
      </c>
      <c r="F37">
        <v>56276.294000000002</v>
      </c>
      <c r="G37">
        <v>8.4536627664135722E-3</v>
      </c>
    </row>
    <row r="38" spans="1:7" x14ac:dyDescent="0.25">
      <c r="A38">
        <v>5</v>
      </c>
      <c r="B38" t="s">
        <v>63</v>
      </c>
      <c r="C38" t="s">
        <v>64</v>
      </c>
      <c r="D38" t="s">
        <v>441</v>
      </c>
      <c r="E38">
        <v>48390.934999999998</v>
      </c>
      <c r="F38">
        <v>52314.955000000002</v>
      </c>
      <c r="G38">
        <v>8.7009432647564555E-3</v>
      </c>
    </row>
    <row r="39" spans="1:7" x14ac:dyDescent="0.25">
      <c r="A39">
        <v>14</v>
      </c>
      <c r="B39" t="s">
        <v>149</v>
      </c>
      <c r="C39" t="s">
        <v>150</v>
      </c>
      <c r="D39" t="s">
        <v>441</v>
      </c>
      <c r="E39">
        <v>43802.154000000002</v>
      </c>
      <c r="F39">
        <v>47766.946000000004</v>
      </c>
      <c r="G39">
        <v>9.674374869735658E-3</v>
      </c>
    </row>
    <row r="40" spans="1:7" x14ac:dyDescent="0.25">
      <c r="A40">
        <v>15</v>
      </c>
      <c r="B40" t="s">
        <v>157</v>
      </c>
      <c r="C40" t="s">
        <v>158</v>
      </c>
      <c r="D40" t="s">
        <v>441</v>
      </c>
      <c r="E40">
        <v>48148.084000000003</v>
      </c>
      <c r="F40">
        <v>54181.281000000003</v>
      </c>
      <c r="G40">
        <v>1.3203532960611053E-2</v>
      </c>
    </row>
    <row r="41" spans="1:7" x14ac:dyDescent="0.25">
      <c r="A41">
        <v>24</v>
      </c>
      <c r="B41" t="s">
        <v>231</v>
      </c>
      <c r="C41" t="s">
        <v>232</v>
      </c>
      <c r="D41" t="s">
        <v>441</v>
      </c>
      <c r="E41">
        <v>115980.61199999999</v>
      </c>
      <c r="F41">
        <v>116212.05899999999</v>
      </c>
      <c r="G41">
        <v>2.2153317885553747E-4</v>
      </c>
    </row>
    <row r="42" spans="1:7" x14ac:dyDescent="0.25">
      <c r="A42">
        <v>28</v>
      </c>
      <c r="B42" t="s">
        <v>275</v>
      </c>
      <c r="C42" t="s">
        <v>276</v>
      </c>
      <c r="D42" t="s">
        <v>441</v>
      </c>
      <c r="E42">
        <v>52404.978999999999</v>
      </c>
      <c r="F42">
        <v>57258.337</v>
      </c>
      <c r="G42">
        <v>9.8898792745734099E-3</v>
      </c>
    </row>
    <row r="43" spans="1:7" x14ac:dyDescent="0.25">
      <c r="A43">
        <v>41</v>
      </c>
      <c r="B43" t="s">
        <v>365</v>
      </c>
      <c r="C43" t="s">
        <v>366</v>
      </c>
      <c r="D43" t="s">
        <v>441</v>
      </c>
      <c r="E43">
        <v>65947.692999999999</v>
      </c>
      <c r="F43">
        <v>70659.713000000003</v>
      </c>
      <c r="G43">
        <v>7.697662807779837E-3</v>
      </c>
    </row>
    <row r="44" spans="1:7" x14ac:dyDescent="0.25">
      <c r="A44">
        <v>9</v>
      </c>
      <c r="B44" t="s">
        <v>117</v>
      </c>
      <c r="C44" t="s">
        <v>118</v>
      </c>
      <c r="E44" s="9">
        <v>38898.053</v>
      </c>
      <c r="F44">
        <v>42045.732000000004</v>
      </c>
      <c r="G44">
        <v>8.683449317308245E-3</v>
      </c>
    </row>
    <row r="45" spans="1:7" x14ac:dyDescent="0.25">
      <c r="A45">
        <v>21</v>
      </c>
      <c r="B45" t="s">
        <v>211</v>
      </c>
      <c r="C45" t="s">
        <v>212</v>
      </c>
      <c r="E45">
        <v>7630.9449999999997</v>
      </c>
      <c r="F45">
        <v>11361.45</v>
      </c>
      <c r="G45">
        <v>4.5216266130030158E-2</v>
      </c>
    </row>
    <row r="46" spans="1:7" x14ac:dyDescent="0.25">
      <c r="A46">
        <v>42</v>
      </c>
      <c r="B46" t="s">
        <v>387</v>
      </c>
      <c r="C46" t="s">
        <v>388</v>
      </c>
      <c r="E46">
        <v>19804.918000000001</v>
      </c>
      <c r="F46">
        <v>28485.734</v>
      </c>
      <c r="G46">
        <v>4.1212501718015604E-2</v>
      </c>
    </row>
    <row r="47" spans="1:7" x14ac:dyDescent="0.25">
      <c r="A47">
        <v>44</v>
      </c>
      <c r="B47" t="s">
        <v>43</v>
      </c>
      <c r="C47" t="s">
        <v>44</v>
      </c>
      <c r="E47">
        <v>8996.9359999999997</v>
      </c>
      <c r="F47">
        <v>13637.865</v>
      </c>
      <c r="G47">
        <v>4.7303168219630098E-2</v>
      </c>
    </row>
    <row r="48" spans="1:7" x14ac:dyDescent="0.25">
      <c r="A48">
        <v>46</v>
      </c>
      <c r="B48" t="s">
        <v>51</v>
      </c>
      <c r="C48" t="s">
        <v>52</v>
      </c>
      <c r="E48">
        <v>14403.001</v>
      </c>
      <c r="F48">
        <v>14501.143</v>
      </c>
      <c r="G48">
        <v>7.5482765679812935E-4</v>
      </c>
    </row>
    <row r="49" spans="1:7" x14ac:dyDescent="0.25">
      <c r="A49">
        <v>47</v>
      </c>
      <c r="B49" t="s">
        <v>155</v>
      </c>
      <c r="C49" t="s">
        <v>156</v>
      </c>
      <c r="E49">
        <v>9701.5810000000001</v>
      </c>
      <c r="F49">
        <v>14975.814</v>
      </c>
      <c r="G49">
        <v>4.9421045045749734E-2</v>
      </c>
    </row>
    <row r="51" spans="1:7" x14ac:dyDescent="0.25">
      <c r="F51" t="s">
        <v>426</v>
      </c>
      <c r="G51">
        <v>3.0123841785777778E-2</v>
      </c>
    </row>
    <row r="52" spans="1:7" x14ac:dyDescent="0.25">
      <c r="F52" t="s">
        <v>436</v>
      </c>
      <c r="G52">
        <v>9.6095180969248302E-3</v>
      </c>
    </row>
  </sheetData>
  <autoFilter ref="A2:G2" xr:uid="{18E77901-8163-4F93-87D2-CFE7CD3B35C3}">
    <sortState xmlns:xlrd2="http://schemas.microsoft.com/office/spreadsheetml/2017/richdata2" ref="A3:G49">
      <sortCondition ref="D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</vt:vector>
  </HeadingPairs>
  <TitlesOfParts>
    <vt:vector size="6" baseType="lpstr">
      <vt:lpstr>Overview</vt:lpstr>
      <vt:lpstr>WEO_Data</vt:lpstr>
      <vt:lpstr>Comparison - HG</vt:lpstr>
      <vt:lpstr>scatter - HG</vt:lpstr>
      <vt:lpstr>Sheet2</vt:lpstr>
      <vt:lpstr>Chart1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Cecilia Trasi</dc:creator>
  <cp:keywords/>
  <dc:description/>
  <cp:lastModifiedBy>Cohen-Setton, Jeremie</cp:lastModifiedBy>
  <cp:revision/>
  <dcterms:created xsi:type="dcterms:W3CDTF">2023-06-19T15:59:16Z</dcterms:created>
  <dcterms:modified xsi:type="dcterms:W3CDTF">2024-11-03T23:57:07Z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2024-06-24T01:26:09Z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3b873bbb-6c50-4b31-a9a5-95ccdb51b006</vt:lpwstr>
  </property>
  <property fmtid="{D5CDD505-2E9C-101B-9397-08002B2CF9AE}" pid="8" name="MSIP_Label_0c07ed86-5dc5-4593-ad03-a8684b843815_ContentBits">
    <vt:lpwstr>0</vt:lpwstr>
  </property>
</Properties>
</file>